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24226"/>
  <mc:AlternateContent xmlns:mc="http://schemas.openxmlformats.org/markup-compatibility/2006">
    <mc:Choice Requires="x15">
      <x15ac:absPath xmlns:x15ac="http://schemas.microsoft.com/office/spreadsheetml/2010/11/ac" url="C:\Users\Laura\Documents\2026\DINAMIZADOR\PN - Proyectos Productivos\PN-23609638-0326-ROSA EVELIA BUITRAGO DE MANRIQUE-Galpon\ROSA EVELIA BUITRAGO DE MANRIQUE\"/>
    </mc:Choice>
  </mc:AlternateContent>
  <xr:revisionPtr revIDLastSave="0" documentId="13_ncr:1_{322299A7-F770-4209-8ECE-E5DF07EB1E0C}" xr6:coauthVersionLast="47" xr6:coauthVersionMax="47" xr10:uidLastSave="{00000000-0000-0000-0000-000000000000}"/>
  <bookViews>
    <workbookView xWindow="-120" yWindow="-120" windowWidth="20730" windowHeight="1104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10" l="1"/>
  <c r="G12" i="10"/>
  <c r="G11" i="10"/>
  <c r="G10" i="10"/>
  <c r="G9" i="10"/>
  <c r="E24" i="4"/>
  <c r="J40" i="7"/>
  <c r="N40" i="7"/>
  <c r="R40" i="7"/>
  <c r="V40" i="7"/>
  <c r="Z40" i="7"/>
  <c r="AD40" i="7"/>
  <c r="AH40" i="7"/>
  <c r="AL40" i="7"/>
  <c r="B9" i="11"/>
  <c r="G36" i="10"/>
  <c r="F25" i="11" s="1"/>
  <c r="M25" i="10"/>
  <c r="F24"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G25" i="10" l="1"/>
  <c r="F23" i="11" s="1"/>
  <c r="F30" i="11" s="1"/>
  <c r="J42" i="7"/>
  <c r="M34" i="10" l="1"/>
</calcChain>
</file>

<file path=xl/sharedStrings.xml><?xml version="1.0" encoding="utf-8"?>
<sst xmlns="http://schemas.openxmlformats.org/spreadsheetml/2006/main" count="226" uniqueCount="180">
  <si>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</si>
  <si>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</si>
  <si>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</si>
  <si>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</si>
  <si>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</si>
  <si>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</si>
  <si>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</si>
  <si>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</si>
  <si>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</si>
  <si>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</si>
  <si>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</si>
  <si>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</si>
  <si>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</si>
  <si>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</si>
  <si>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</si>
  <si>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</si>
  <si>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</si>
  <si>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</si>
  <si>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</si>
  <si>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</si>
  <si>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</si>
  <si>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</si>
  <si>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</si>
  <si>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</si>
  <si>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</si>
  <si>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</si>
  <si>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</si>
  <si>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</si>
  <si>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</si>
  <si>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</si>
  <si>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</si>
  <si>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</si>
  <si>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</si>
  <si>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</si>
  <si>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</si>
  <si>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</si>
  <si>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</si>
  <si>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</si>
  <si>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</si>
  <si>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</si>
  <si>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</si>
  <si>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</si>
  <si>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</si>
  <si>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</si>
  <si>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</si>
  <si>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</si>
  <si>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</si>
  <si>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</si>
  <si>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</si>
  <si>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</si>
  <si>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</si>
  <si>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</si>
  <si>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</si>
  <si>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</si>
  <si>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</si>
  <si>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</si>
  <si>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</si>
  <si>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</si>
  <si>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</si>
  <si>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</si>
  <si>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</si>
  <si>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</si>
  <si>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</si>
  <si>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</si>
  <si>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</si>
  <si>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</si>
  <si>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</si>
  <si>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</si>
  <si>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</si>
  <si>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</si>
  <si>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</si>
  <si>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</si>
  <si>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</si>
  <si>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</si>
  <si>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</si>
  <si>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</si>
  <si>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</si>
  <si>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</si>
  <si>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</si>
  <si>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</si>
  <si>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</si>
  <si>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</si>
  <si>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</si>
  <si>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</si>
  <si>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</si>
  <si>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</si>
  <si>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</si>
  <si>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</si>
  <si>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</si>
  <si>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</si>
  <si>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</si>
  <si>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</si>
  <si>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</si>
  <si>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</si>
  <si>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</si>
  <si>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</si>
  <si>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</si>
  <si>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</si>
  <si>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</si>
  <si>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</si>
  <si>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</si>
  <si>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</si>
  <si>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</si>
  <si>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</si>
  <si>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</si>
  <si>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</si>
  <si>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</si>
  <si>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</si>
  <si>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</si>
  <si>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</si>
  <si>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</si>
  <si>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</si>
  <si>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</si>
  <si>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</si>
  <si>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</si>
  <si>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</si>
  <si>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</si>
  <si>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</si>
  <si>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</si>
  <si>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</si>
  <si>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</si>
  <si>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</si>
  <si>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</si>
  <si>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</si>
  <si>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</si>
  <si>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</si>
  <si>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</si>
  <si>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</si>
  <si>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</si>
  <si>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</si>
  <si>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</si>
  <si>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</si>
  <si>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ROSA EVELIA BUITRAGO DE MANRIQUE</t>
  </si>
  <si>
    <t>GALPON EL VERGEL</t>
  </si>
  <si>
    <t>*Dificultad para acceder a productos avícolas frescos y de calidad: Las familias, tiendas y restaurantes de Tibasosa y municipios cercanos en ocasiones deben adquirir pollo y huevos provenientes de intermediarios o distribuidores externos, lo que afecta la frescura, calidad y disponibilidad de los productos.
*Altos costos de productos avícolas para el consumidor final: La presencia de intermediarios incrementa el precio del pollo y los huevos, limitando el acceso de algunos hogares y pequeños negocios a productos nutritivos a precios justos.
*Poca oferta de producción local con buenas prácticas sanitarias y sostenibles: Existe una necesidad de contar con productores locales que garanticen manejo adecuado de las aves, control sanitario, higiene en los procesos y prácticas responsables con el medio ambiente.</t>
  </si>
  <si>
    <t>Compra de pollo y huevos en supermercados y plazas de mercado.
Adquisición de productos avícolas provenientes de grandes distribuidoras o avícolas regionales.
Compra a pequeños productores rurales sin procesos constantes de calidad o abastecimiento.
Distribuidores informales que comercializan productos sin diferenciación en calidad o frescura.</t>
  </si>
  <si>
    <t>El proyecto se desarrollará en el municipio de Tibasosa, con cobertura comercial en municipios cercanos como Sogamoso, Duitama y sectores rurales aledaños.</t>
  </si>
  <si>
    <t>La unidad productiva GALPÓN EL VERGEL está dirigida a dos segmentos principales de clientes:
Cliente persona natural: Familias, amas de casa y consumidores entre los 25 y 60 años, interesados en adquirir pollo fresco, huevos frescos y pollitas ponedoras de buena calidad, a precios accesibles y producidos localmente. Son consumidores que valoran alimentos frescos, seguros y provenientes del campo.
Cliente institucional o comercial:Tiendas de barrio, restaurantes, cafeterías, supermercados pequeños y distribuidores locales que requieren abastecimiento constante de productos avícolas frescos para su actividad comercial.
De acuerdo a lo anterior, el cliente final son las personas y familias de la región que consumen pollo y huevos como parte de su alimentación diaria, buscando productos nutritivos, frescos y producidos bajo buenas prácticas sanitarias.</t>
  </si>
  <si>
    <t>La región presenta una demanda constante de productos avícolas debido al consumo diario de pollo y huevos en hogares y establecimientos comerciales. Además, existe preferencia por productos frescos, locales y de calidad, lo cual representa una oportunidad para fortalecer la economía rural y generar ingresos sostenibles para una mujer víctima del conflicto armado. El proyecto busca ofrecer productos confiables, con atención personalizada y precios competitivos.</t>
  </si>
  <si>
    <t>* Familias de Tibasosa interesadas en consumir productos frescos directamente del productor.
* Tiendas de barrio que buscan proveedores locales con precios competitivos.
* Restaurantes y cafeterías que requieren abastecimiento frecuente de huevos y pollo fresco.
* Pequeños productores rurales interesados en adquirir pollitas ponedoras para fortalecer sus granjas familiares.
* Clientes que prefieren apoyar emprendimientos liderados por mujeres rurales y población víctima.</t>
  </si>
  <si>
    <t>GALPÓN EL VERGEL ofrece pollo fresco, huevos frescos y pollitas ponedoras producidos localmente en el municipio de Tibasosa, garantizando frescura, calidad sanitaria y precios justos para las familias y comercios de la región.
La iniciativa se diferencia por brindar productos avícolas directamente del productor al consumidor, reduciendo intermediarios y permitiendo una atención cercana, personalizada y confiable. Además, promueve prácticas responsables con el medio ambiente mediante el aprovechamiento de residuos orgánicos y el manejo adecuado de los recursos naturales.
El proyecto genera valor social al ser liderado por una mujer víctima del conflicto armado, contribuyendo al fortalecimiento de la economía rural, la generación de ingresos sostenibles y la seguridad alimentaria de la comunidad.</t>
  </si>
  <si>
    <t>El proyecto implementará mejoras continuas en la producción avícola mediante buenas prácticas sanitarias, alimentación controlada y procesos organizados que permitan ofrecer productos más frescos, seguros y de mejor calidad frente a la oferta tradicional de pequeños productores rurales.</t>
  </si>
  <si>
    <t>Se ofrecerán productos avícolas frescos y producidos localmente, diferenciados por su calidad, manejo responsable y comercialización directa al consumidor, garantizando mayor frescura y confianza.</t>
  </si>
  <si>
    <t>GALPÓN EL VERGEL brindará atención personalizada, ventas directas y entregas locales a clientes frecuentes, fortaleciendo la relación con hogares, tiendas y restaurantes de la región.</t>
  </si>
  <si>
    <t>La unidad productiva implementará prácticas sostenibles como el aprovechamiento del estiércol para compostaje, manejo adecuado de residuos orgánicos, control sanitario preventivo y uso eficiente del agua y la energía.</t>
  </si>
  <si>
    <t>El modelo de negocio estará basado en la comercialización local y directa productor-consumidor, reduciendo costos de intermediación y fortaleciendo la economía campesina y rural del municipio.</t>
  </si>
  <si>
    <t>Se utilizarán redes sociales y herramientas digitales básicas para promocionar los productos, gestionar pedidos y mantener comunicación constante con los clientes.</t>
  </si>
  <si>
    <t>El proyecto rompe con el esquema tradicional de intermediación en la venta de pollo y huevos, permitiendo que los consumidores accedan directamente al productor rural mediante ventas locales y promoción digital. Esto facilita precios más justos, productos más frescos y una relación cercana entre productor y cliente, diferenciándose de los canales convencionales de distribución avícola en la región.</t>
  </si>
  <si>
    <t>GALPÓN EL VERGEL propone transformar la forma tradicional de comercialización avícola rural en el municipio de Tibasosa, integrando producción local, comercialización directa y prácticas sostenibles en una unidad productiva liderada por una mujer víctima del conflicto armado. La iniciativa busca generar un modelo rural más inclusivo, competitivo y sostenible, fortaleciendo la economía familiar y el acceso a alimentos frescos y seguros.</t>
  </si>
  <si>
    <t>Producción local con entrega rápida y productos frescos.
Atención personalizada y relación directa con el cliente.
Implementación de buenas prácticas sanitarias y manejo responsable de las aves.
Aprovechamiento de residuos orgánicos mediante compostaje, contribuyendo al cuidado ambiental.
Precios justos gracias a la reducción de intermediarios.
Confianza y fidelización de clientes por el origen rural y la calidad del producto.
Capacidad de adaptación a las necesidades de pequeños comercios, familias y restaurantes de la región.</t>
  </si>
  <si>
    <t>Dificultad para acceder a productos avícolas frescos y de calidad: Producción y comercialización local de pollo fresco, huevos frescos y pollitas ponedoras, garantizando productos recién obtenidos, con buenas prácticas sanitarias y entrega directa al consumidor.
Altos costos de productos avícolas por intermediación: Venta directa desde la unidad productiva GALPÓN EL VERGEL hacia hogares, tiendas y restaurantes, permitiendo ofrecer precios justos y competitivos.
Baja oferta de producción avícola sostenible y organizada en la región: Implementación de procesos responsables con el medio ambiente, manejo adecuado de residuos orgánicos, control sanitario preventivo y fortalecimiento de una producción rural organizada y sostenible.</t>
  </si>
  <si>
    <t>GALPÓN EL VERGEL es una unidad productiva avícola dedicada a la cría y comercialización de pollo fresco, huevos frescos y pollitas ponedoras en el municipio de Tibasosa. El modelo de negocio se basa en la producción local y venta directa al consumidor, ofreciendo productos frescos, de calidad y a precios competitivos, mediante prácticas sostenibles y atención personalizada.
El proyecto busca fortalecer la economía rural y generar ingresos sostenibles para una mujer víctima del conflicto armado, contribuyendo al desarrollo económico y social de la región.</t>
  </si>
  <si>
    <t>Participación en ferias campesinas y mercados locales</t>
  </si>
  <si>
    <t>Stand básico, transporte</t>
  </si>
  <si>
    <t>Emprendedora</t>
  </si>
  <si>
    <t>Publicación de contenido y promociones en redes sociales</t>
  </si>
  <si>
    <t>Internet y material fotográfico</t>
  </si>
  <si>
    <t>Distribución a tiendas y restaurantes aliados</t>
  </si>
  <si>
    <t>Canastillas y transporte</t>
  </si>
  <si>
    <t>Definición de precios competitivos frente al mercado local</t>
  </si>
  <si>
    <t>Estudio básico de mercado</t>
  </si>
  <si>
    <t>Registro ante Secretaría de Salud - Inspección y autorización para producción avícola</t>
  </si>
  <si>
    <t>Gallinas</t>
  </si>
  <si>
    <t>Comida</t>
  </si>
  <si>
    <t>Tejas</t>
  </si>
  <si>
    <t>Malla</t>
  </si>
  <si>
    <t>amarre de sombrilla</t>
  </si>
  <si>
    <t>Mano de obra</t>
  </si>
  <si>
    <t>Herramientas propias disponibles</t>
  </si>
  <si>
    <t>Aporte en espacio físico y terreno</t>
  </si>
  <si>
    <t>GALPÓN EL VERGEL percibirá sus ingresos mediante la comercialización directa de pollo fresco, huevos frescos y pollitas ponedoras a familias, tiendas de barrio, restaurantes y pequeños distribuidores de Tibasosa y municipios cercanos.
Los clientes están dispuestos a pagar por productos frescos, de buena calidad, producidos localmente y con precios competitivos. Actualmente los consumidores adquieren estos productos en supermercados, plazas de mercado y distribuidores externos, pero buscan alternativas más frescas, confiables y económicas.
La unidad productiva ofrecerá diferentes canales de compra como ventas directas en la finca, domicilios locales y pedidos por redes sociales y WhatsApp, facilitando el acceso de los clientes a los productos.                                                                                                                                                                                                                                                                                                        Venta de huevos frescos	50%
Venta de pollo fresco	35%
Venta de pollitas ponedoras	15%</t>
  </si>
  <si>
    <t xml:space="preserve">Familias: compras semanales de huevos y pollo fresco.
Tiendas y restaurantes: compras entre una y tres veces por semana.
Productores rurales: compra ocasional de pollitas ponedoras según necesidad de reposición o ampliación de producción.
</t>
  </si>
  <si>
    <t>Los clientes exigen:
Frescura del producto.
Buen manejo sanitario.
Presentación limpia y organizada.
Huevos sin fisuras y bien seleccionados.
Pollo fresco en condiciones higiénicas.
Empaque adecuado para transporte y conservación.</t>
  </si>
  <si>
    <t>Venta directa en la unidad productiva.
Entrega a domicilio en sectores cercanos.
Distribución a tiendas y restaurantes locales.
Pedidos realizados por redes sociales y WhatsApp.</t>
  </si>
  <si>
    <t>Pago en efectivo.
Transferencias digitales.
Pago contra entrega para clientes frecuentes y domicilios locales.</t>
  </si>
  <si>
    <t>Atención al cliente.
Cumplimiento en tiempos de entrega.
Reposición de productos en caso de inconvenientes de calidad.
Seguimiento a clientes frecuentes para fidelización.</t>
  </si>
  <si>
    <t>GALPÓN EL VERGEL garantizará productos frescos, en buenas condiciones sanitarias y con adecuada manipulación. En caso de inconformidad justificada, se realizará cambio del producto para mantener la confianza y satisfacción del cliente.</t>
  </si>
  <si>
    <t>La comercialización directa productor-consumidor permitirá mantener márgenes competitivos y precios accesibles, reduciendo costos de intermediación y mejorando la rentabilidad de la unidad productiva.</t>
  </si>
  <si>
    <t>Número de clientes nuevos por mes.
Ventas mensuales generadas.
Producción mensual de pollo y huevos.
Nivel de satisfacción del cliente.
Incremento de clientes recurrentes.
Cumplimiento de entregas.
Costos de producción mensuales.</t>
  </si>
  <si>
    <t>Infraestructura (Gallinero / Infraestructura)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</si>
</sst>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6">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
      <sz val="20"/>
      <name val="Century Gothic"/>
      <family val="2"/>
    </font>
    <font>
      <sz val="14"/>
      <name val="Century Gothic"/>
      <family val="2"/>
    </font>
  </fonts>
  <fills count="18">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
      <patternFill patternType="solid">
        <fgColor theme="0" tint="-0.14999847407452621"/>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55">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47" fillId="7" borderId="29" xfId="0" applyFont="1" applyFill="1" applyBorder="1" applyAlignment="1">
      <alignment horizontal="left" vertical="top" wrapText="1"/>
    </xf>
    <xf numFmtId="0" fontId="27" fillId="9" borderId="29" xfId="1" applyFont="1" applyFill="1" applyBorder="1" applyAlignment="1" applyProtection="1">
      <alignment horizontal="center"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8" fillId="6" borderId="29" xfId="1" applyFont="1" applyFill="1" applyBorder="1" applyAlignment="1" applyProtection="1">
      <alignment horizontal="center" vertical="center" wrapText="1"/>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 fillId="4" borderId="22"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wrapText="1"/>
      <protection locked="0"/>
    </xf>
    <xf numFmtId="0" fontId="4" fillId="4" borderId="23" xfId="0" applyFont="1" applyFill="1" applyBorder="1" applyAlignment="1" applyProtection="1">
      <alignment horizontal="left" vertical="top"/>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32" fillId="9" borderId="29" xfId="0" applyFont="1" applyFill="1" applyBorder="1" applyAlignment="1">
      <alignment horizontal="center" vertical="center" wrapText="1"/>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40" fillId="4" borderId="5" xfId="0" applyFont="1" applyFill="1" applyBorder="1" applyAlignment="1" applyProtection="1">
      <alignment horizontal="left" vertical="center"/>
      <protection locked="0"/>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40" fillId="4" borderId="5" xfId="0" applyFont="1" applyFill="1" applyBorder="1" applyAlignment="1" applyProtection="1">
      <alignment horizontal="left" vertical="center" wrapText="1"/>
      <protection locked="0"/>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wrapText="1"/>
      <protection locked="0"/>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wrapText="1"/>
      <protection locked="0"/>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42" fillId="0" borderId="0" xfId="0" applyFont="1" applyAlignment="1" applyProtection="1">
      <alignment horizontal="center"/>
      <protection hidden="1"/>
    </xf>
    <xf numFmtId="165" fontId="41" fillId="0" borderId="5" xfId="2" applyNumberFormat="1" applyFont="1" applyBorder="1" applyAlignment="1" applyProtection="1">
      <alignment horizontal="center"/>
      <protection hidden="1"/>
    </xf>
    <xf numFmtId="0" fontId="42" fillId="0" borderId="0" xfId="0" applyFont="1" applyAlignment="1">
      <alignment horizontal="center" wrapText="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0" fontId="22" fillId="0" borderId="5" xfId="0" applyFont="1" applyBorder="1" applyAlignment="1">
      <alignment horizontal="left" vertical="center"/>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5" fontId="4" fillId="5" borderId="5" xfId="2" applyNumberFormat="1" applyFont="1" applyFill="1" applyBorder="1" applyAlignment="1" applyProtection="1">
      <alignment horizontal="right" vertical="center"/>
      <protection locked="0" hidden="1"/>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xf numFmtId="0" fontId="0" fillId="0" borderId="0" xfId="0" applyProtection="1">
      <protection locked="0"/>
    </xf>
    <xf numFmtId="0" fontId="64" fillId="17" borderId="54" xfId="0" applyFont="1" applyFill="1" applyBorder="1" applyAlignment="1" applyProtection="1">
      <alignment horizontal="center" vertical="center"/>
      <protection locked="0"/>
    </xf>
    <xf numFmtId="0" fontId="64" fillId="17" borderId="55" xfId="0" applyFont="1" applyFill="1" applyBorder="1" applyAlignment="1" applyProtection="1">
      <alignment horizontal="center" vertical="center"/>
      <protection locked="0"/>
    </xf>
    <xf numFmtId="0" fontId="64" fillId="17" borderId="56" xfId="0" applyFont="1" applyFill="1" applyBorder="1" applyAlignment="1" applyProtection="1">
      <alignment horizontal="center" vertical="center"/>
      <protection locked="0"/>
    </xf>
    <xf numFmtId="164" fontId="65" fillId="17" borderId="57" xfId="0" applyNumberFormat="1" applyFont="1" applyFill="1" applyBorder="1" applyAlignment="1" applyProtection="1">
      <alignment horizontal="center" vertical="center"/>
      <protection locked="0"/>
    </xf>
    <xf numFmtId="164" fontId="65" fillId="17" borderId="58" xfId="0" applyNumberFormat="1" applyFont="1" applyFill="1" applyBorder="1" applyAlignment="1" applyProtection="1">
      <alignment horizontal="center" vertical="center"/>
      <protection locked="0"/>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81871"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29350"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62825"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129954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219700"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66582" y="171450"/>
          <a:ext cx="428685" cy="51283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cols>
    <col min="1" max="1" width="11.42578125" customWidth="1"/>
    <col min="2" max="2" width="14.5703125" bestFit="1" customWidth="1"/>
    <col min="3" max="4" width="11.42578125" customWidth="1"/>
    <col min="5" max="5" width="26.140625" bestFit="1" customWidth="1"/>
    <col min="6" max="256" width="11.42578125" customWidth="1"/>
  </cols>
  <sheetData>
    <row r="5" spans="2:5" ht="30.75" customHeight="1">
      <c r="B5" s="8" t="s">
        <v>0</v>
      </c>
      <c r="E5" t="s">
        <v>1</v>
      </c>
    </row>
    <row r="6" spans="2:5" ht="30.75" customHeight="1">
      <c r="B6" s="8" t="s">
        <v>2</v>
      </c>
      <c r="E6" t="s">
        <v>3</v>
      </c>
    </row>
    <row r="7" spans="2:5" ht="30.75" customHeight="1">
      <c r="B7" s="8" t="s">
        <v>4</v>
      </c>
    </row>
    <row r="8" spans="2:5" ht="30.75" customHeight="1">
      <c r="B8" s="8" t="s">
        <v>5</v>
      </c>
    </row>
    <row r="9" spans="2:5" ht="30.75" customHeight="1">
      <c r="B9" s="8" t="s">
        <v>6</v>
      </c>
    </row>
    <row r="10" spans="2:5" ht="18.7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30" zoomScaleNormal="30" workbookViewId="0">
      <selection activeCell="F23" sqref="F23:L23"/>
    </sheetView>
  </sheetViews>
  <sheetFormatPr baseColWidth="10" defaultColWidth="11.42578125" defaultRowHeight="16.5"/>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425781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42578125" style="21" customWidth="1"/>
    <col min="26" max="47" width="11.42578125" style="21"/>
    <col min="48" max="16384" width="11.42578125" style="13"/>
  </cols>
  <sheetData>
    <row r="1" spans="2:47" s="95" customFormat="1" ht="50.1" customHeight="1">
      <c r="B1" s="133" t="s">
        <v>7</v>
      </c>
      <c r="C1" s="133"/>
      <c r="D1" s="133"/>
      <c r="E1" s="133"/>
      <c r="F1" s="134"/>
      <c r="G1" s="140" t="s">
        <v>132</v>
      </c>
      <c r="H1" s="140"/>
      <c r="I1" s="140"/>
      <c r="J1" s="140"/>
      <c r="K1" s="140"/>
      <c r="L1" s="140"/>
      <c r="M1" s="140"/>
      <c r="N1" s="140"/>
      <c r="O1" s="140"/>
      <c r="P1" s="141"/>
      <c r="Q1" s="144"/>
      <c r="R1" s="144"/>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row>
    <row r="2" spans="2:47" s="95" customFormat="1" ht="50.1" customHeight="1">
      <c r="B2" s="133" t="s">
        <v>8</v>
      </c>
      <c r="C2" s="133"/>
      <c r="D2" s="133"/>
      <c r="E2" s="133"/>
      <c r="F2" s="134"/>
      <c r="G2" s="140">
        <v>23609638</v>
      </c>
      <c r="H2" s="140"/>
      <c r="I2" s="140"/>
      <c r="J2" s="140"/>
      <c r="K2" s="140"/>
      <c r="L2" s="140"/>
      <c r="M2" s="140"/>
      <c r="N2" s="140"/>
      <c r="O2" s="140"/>
      <c r="P2" s="141"/>
      <c r="Q2" s="144"/>
      <c r="R2" s="144"/>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row>
    <row r="3" spans="2:47" s="95" customFormat="1" ht="50.1" customHeight="1">
      <c r="B3" s="138" t="s">
        <v>9</v>
      </c>
      <c r="C3" s="138"/>
      <c r="D3" s="138"/>
      <c r="E3" s="138"/>
      <c r="F3" s="139"/>
      <c r="G3" s="142" t="s">
        <v>133</v>
      </c>
      <c r="H3" s="142"/>
      <c r="I3" s="142"/>
      <c r="J3" s="142"/>
      <c r="K3" s="142"/>
      <c r="L3" s="142"/>
      <c r="M3" s="142"/>
      <c r="N3" s="142"/>
      <c r="O3" s="142"/>
      <c r="P3" s="143"/>
      <c r="Q3" s="144"/>
      <c r="R3" s="144"/>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row>
    <row r="4" spans="2:47" s="95" customFormat="1" ht="50.1" customHeight="1">
      <c r="B4" s="135" t="s">
        <v>131</v>
      </c>
      <c r="C4" s="135"/>
      <c r="D4" s="135"/>
      <c r="E4" s="135"/>
      <c r="F4" s="135"/>
      <c r="G4" s="135"/>
      <c r="H4" s="135"/>
      <c r="I4" s="135"/>
      <c r="J4" s="135"/>
      <c r="K4" s="135"/>
      <c r="L4" s="135"/>
      <c r="M4" s="135"/>
      <c r="N4" s="135"/>
      <c r="O4" s="135"/>
      <c r="P4" s="135"/>
      <c r="Q4" s="136"/>
      <c r="R4" s="13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row>
    <row r="5" spans="2:47" s="97" customFormat="1" ht="27">
      <c r="P5" s="98"/>
      <c r="Q5" s="98"/>
      <c r="R5" s="98"/>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row>
    <row r="6" spans="2:47" s="97" customFormat="1" ht="34.5" customHeight="1">
      <c r="B6" s="100"/>
      <c r="G6" s="150"/>
      <c r="H6" s="150"/>
      <c r="I6" s="150"/>
      <c r="J6" s="150"/>
      <c r="K6" s="150"/>
      <c r="L6" s="150"/>
      <c r="M6" s="150"/>
      <c r="O6" s="101"/>
      <c r="P6" s="137" t="s">
        <v>10</v>
      </c>
      <c r="Q6" s="137"/>
      <c r="R6" s="102">
        <v>46132</v>
      </c>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row>
    <row r="7" spans="2:47" s="97" customFormat="1">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row>
    <row r="8" spans="2:47" s="97" customFormat="1" ht="96" customHeight="1">
      <c r="B8" s="123" t="str">
        <f>+'1- PROBLEMA Y O NECESIDAD'!B4</f>
        <v>1- PROBLEMA Y/O NECESIDAD</v>
      </c>
      <c r="C8" s="123"/>
      <c r="D8" s="123"/>
      <c r="E8" s="123"/>
      <c r="F8" s="123" t="str">
        <f>+'5- CUAL ES MI SOLUCIÓN'!D4</f>
        <v>5- ¿CUAL ES MI SOLUCIÓN?</v>
      </c>
      <c r="G8" s="123"/>
      <c r="H8" s="123"/>
      <c r="I8" s="123"/>
      <c r="J8" s="153" t="str">
        <f>+'3- PROPUESTA UNICA DE VALOR'!B4</f>
        <v>3- PROPUESTA ÚNICA DE VALOR  - CONCEPTO INNOVADOR</v>
      </c>
      <c r="K8" s="153"/>
      <c r="L8" s="153"/>
      <c r="M8" s="153"/>
      <c r="N8" s="22" t="str">
        <f>'4- VENTAJA DIFERENCIAL'!B4</f>
        <v>4- VENTAJA DIFERENCIAL</v>
      </c>
      <c r="O8" s="123" t="str">
        <f>+'2- QUIEN ES EL PROTAGONISTA'!C4</f>
        <v>2- QUIEN ES EL PROTAGONISTA</v>
      </c>
      <c r="P8" s="123"/>
      <c r="Q8" s="123"/>
      <c r="R8" s="123"/>
      <c r="S8" s="13"/>
      <c r="T8" s="13"/>
      <c r="U8" s="13"/>
      <c r="V8" s="21"/>
      <c r="W8" s="145" t="s">
        <v>11</v>
      </c>
      <c r="X8" s="146"/>
      <c r="Y8" s="146"/>
      <c r="Z8" s="146"/>
      <c r="AA8" s="146"/>
      <c r="AB8" s="146"/>
      <c r="AC8" s="147"/>
      <c r="AD8" s="21"/>
      <c r="AE8" s="21"/>
      <c r="AF8" s="21"/>
      <c r="AG8" s="99"/>
      <c r="AH8" s="99"/>
      <c r="AI8" s="99"/>
      <c r="AJ8" s="99"/>
      <c r="AK8" s="99"/>
      <c r="AL8" s="99"/>
      <c r="AM8" s="99"/>
      <c r="AN8" s="99"/>
      <c r="AO8" s="99"/>
      <c r="AP8" s="99"/>
      <c r="AQ8" s="99"/>
      <c r="AR8" s="99"/>
      <c r="AS8" s="99"/>
      <c r="AT8" s="99"/>
      <c r="AU8" s="99"/>
    </row>
    <row r="9" spans="2:47" s="97" customFormat="1" ht="60" customHeight="1">
      <c r="B9" s="124" t="str">
        <f>+'1- PROBLEMA Y O NECESIDAD'!B7</f>
        <v>*Dificultad para acceder a productos avícolas frescos y de calidad: Las familias, tiendas y restaurantes de Tibasosa y municipios cercanos en ocasiones deben adquirir pollo y huevos provenientes de intermediarios o distribuidores externos, lo que afecta la frescura, calidad y disponibilidad de los productos.
*Altos costos de productos avícolas para el consumidor final: La presencia de intermediarios incrementa el precio del pollo y los huevos, limitando el acceso de algunos hogares y pequeños negocios a productos nutritivos a precios justos.
*Poca oferta de producción local con buenas prácticas sanitarias y sostenibles: Existe una necesidad de contar con productores locales que garanticen manejo adecuado de las aves, control sanitario, higiene en los procesos y prácticas responsables con el medio ambiente.</v>
      </c>
      <c r="C9" s="125"/>
      <c r="D9" s="125"/>
      <c r="E9" s="126"/>
      <c r="F9" s="122" t="str">
        <f>'5- CUAL ES MI SOLUCIÓN'!$D$9</f>
        <v>Dificultad para acceder a productos avícolas frescos y de calidad: Producción y comercialización local de pollo fresco, huevos frescos y pollitas ponedoras, garantizando productos recién obtenidos, con buenas prácticas sanitarias y entrega directa al consumidor.
Altos costos de productos avícolas por intermediación: Venta directa desde la unidad productiva GALPÓN EL VERGEL hacia hogares, tiendas y restaurantes, permitiendo ofrecer precios justos y competitivos.
Baja oferta de producción avícola sostenible y organizada en la región: Implementación de procesos responsables con el medio ambiente, manejo adecuado de residuos orgánicos, control sanitario preventivo y fortalecimiento de una producción rural organizada y sostenible.</v>
      </c>
      <c r="G9" s="122"/>
      <c r="H9" s="122"/>
      <c r="I9" s="122"/>
      <c r="J9" s="122" t="str">
        <f>'3- PROPUESTA UNICA DE VALOR'!B10</f>
        <v>GALPÓN EL VERGEL ofrece pollo fresco, huevos frescos y pollitas ponedoras producidos localmente en el municipio de Tibasosa, garantizando frescura, calidad sanitaria y precios justos para las familias y comercios de la región.
La iniciativa se diferencia por brindar productos avícolas directamente del productor al consumidor, reduciendo intermediarios y permitiendo una atención cercana, personalizada y confiable. Además, promueve prácticas responsables con el medio ambiente mediante el aprovechamiento de residuos orgánicos y el manejo adecuado de los recursos naturales.
El proyecto genera valor social al ser liderado por una mujer víctima del conflicto armado, contribuyendo al fortalecimiento de la economía rural, la generación de ingresos sostenibles y la seguridad alimentaria de la comunidad.</v>
      </c>
      <c r="K9" s="122"/>
      <c r="L9" s="122"/>
      <c r="M9" s="122"/>
      <c r="N9" s="122" t="str">
        <f>'4- VENTAJA DIFERENCIAL'!B9</f>
        <v>Producción local con entrega rápida y productos frescos.
Atención personalizada y relación directa con el cliente.
Implementación de buenas prácticas sanitarias y manejo responsable de las aves.
Aprovechamiento de residuos orgánicos mediante compostaje, contribuyendo al cuidado ambiental.
Precios justos gracias a la reducción de intermediarios.
Confianza y fidelización de clientes por el origen rural y la calidad del producto.
Capacidad de adaptación a las necesidades de pequeños comercios, familias y restaurantes de la región.</v>
      </c>
      <c r="O9" s="122" t="str">
        <f>'2- QUIEN ES EL PROTAGONISTA'!C7</f>
        <v>La unidad productiva GALPÓN EL VERGEL está dirigida a dos segmentos principales de clientes:
Cliente persona natural: Familias, amas de casa y consumidores entre los 25 y 60 años, interesados en adquirir pollo fresco, huevos frescos y pollitas ponedoras de buena calidad, a precios accesibles y producidos localmente. Son consumidores que valoran alimentos frescos, seguros y provenientes del campo.
Cliente institucional o comercial:Tiendas de barrio, restaurantes, cafeterías, supermercados pequeños y distribuidores locales que requieren abastecimiento constante de productos avícolas frescos para su actividad comercial.
De acuerdo a lo anterior, el cliente final son las personas y familias de la región que consumen pollo y huevos como parte de su alimentación diaria, buscando productos nutritivos, frescos y producidos bajo buenas prácticas sanitarias.</v>
      </c>
      <c r="P9" s="122"/>
      <c r="Q9" s="122"/>
      <c r="R9" s="122"/>
      <c r="S9" s="13"/>
      <c r="T9" s="13"/>
      <c r="U9" s="13"/>
      <c r="V9" s="21"/>
      <c r="W9" s="148" t="s">
        <v>12</v>
      </c>
      <c r="X9" s="148"/>
      <c r="Y9" s="148"/>
      <c r="Z9" s="148"/>
      <c r="AA9" s="148"/>
      <c r="AB9" s="148"/>
      <c r="AC9" s="148"/>
      <c r="AD9" s="23"/>
      <c r="AE9" s="23"/>
      <c r="AF9" s="21"/>
      <c r="AG9" s="99"/>
      <c r="AH9" s="99"/>
      <c r="AI9" s="99"/>
      <c r="AJ9" s="99"/>
      <c r="AK9" s="99"/>
      <c r="AL9" s="99"/>
      <c r="AM9" s="99"/>
      <c r="AN9" s="99"/>
      <c r="AO9" s="99"/>
      <c r="AP9" s="99"/>
      <c r="AQ9" s="99"/>
      <c r="AR9" s="99"/>
      <c r="AS9" s="99"/>
      <c r="AT9" s="99"/>
      <c r="AU9" s="99"/>
    </row>
    <row r="10" spans="2:47" s="97" customFormat="1" ht="60" customHeight="1">
      <c r="B10" s="127"/>
      <c r="C10" s="128"/>
      <c r="D10" s="128"/>
      <c r="E10" s="129"/>
      <c r="F10" s="122"/>
      <c r="G10" s="122"/>
      <c r="H10" s="122"/>
      <c r="I10" s="122"/>
      <c r="J10" s="122"/>
      <c r="K10" s="122"/>
      <c r="L10" s="122"/>
      <c r="M10" s="122"/>
      <c r="N10" s="122"/>
      <c r="O10" s="122"/>
      <c r="P10" s="122"/>
      <c r="Q10" s="122"/>
      <c r="R10" s="122"/>
      <c r="S10" s="13"/>
      <c r="T10" s="13"/>
      <c r="U10" s="13"/>
      <c r="V10" s="21"/>
      <c r="W10" s="149"/>
      <c r="X10" s="149"/>
      <c r="Y10" s="149"/>
      <c r="Z10" s="149"/>
      <c r="AA10" s="149"/>
      <c r="AB10" s="149"/>
      <c r="AC10" s="149"/>
      <c r="AD10" s="23"/>
      <c r="AE10" s="23"/>
      <c r="AF10" s="21"/>
      <c r="AG10" s="99"/>
      <c r="AH10" s="99"/>
      <c r="AI10" s="99"/>
      <c r="AJ10" s="99"/>
      <c r="AK10" s="99"/>
      <c r="AL10" s="99"/>
      <c r="AM10" s="99"/>
      <c r="AN10" s="99"/>
      <c r="AO10" s="99"/>
      <c r="AP10" s="99"/>
      <c r="AQ10" s="99"/>
      <c r="AR10" s="99"/>
      <c r="AS10" s="99"/>
      <c r="AT10" s="99"/>
      <c r="AU10" s="99"/>
    </row>
    <row r="11" spans="2:47" s="97" customFormat="1" ht="60" customHeight="1">
      <c r="B11" s="127"/>
      <c r="C11" s="128"/>
      <c r="D11" s="128"/>
      <c r="E11" s="129"/>
      <c r="F11" s="122"/>
      <c r="G11" s="122"/>
      <c r="H11" s="122"/>
      <c r="I11" s="122"/>
      <c r="J11" s="122"/>
      <c r="K11" s="122"/>
      <c r="L11" s="122"/>
      <c r="M11" s="122"/>
      <c r="N11" s="122"/>
      <c r="O11" s="122"/>
      <c r="P11" s="122"/>
      <c r="Q11" s="122"/>
      <c r="R11" s="122"/>
      <c r="S11" s="13"/>
      <c r="T11" s="13"/>
      <c r="U11" s="13"/>
      <c r="V11" s="21"/>
      <c r="W11" s="149"/>
      <c r="X11" s="149"/>
      <c r="Y11" s="149"/>
      <c r="Z11" s="149"/>
      <c r="AA11" s="149"/>
      <c r="AB11" s="149"/>
      <c r="AC11" s="149"/>
      <c r="AD11" s="23"/>
      <c r="AE11" s="23"/>
      <c r="AF11" s="21"/>
      <c r="AG11" s="99"/>
      <c r="AH11" s="99"/>
      <c r="AI11" s="99"/>
      <c r="AJ11" s="99"/>
      <c r="AK11" s="99"/>
      <c r="AL11" s="99"/>
      <c r="AM11" s="99"/>
      <c r="AN11" s="99"/>
      <c r="AO11" s="99"/>
      <c r="AP11" s="99"/>
      <c r="AQ11" s="99"/>
      <c r="AR11" s="99"/>
      <c r="AS11" s="99"/>
      <c r="AT11" s="99"/>
      <c r="AU11" s="99"/>
    </row>
    <row r="12" spans="2:47" s="97" customFormat="1" ht="60" customHeight="1">
      <c r="B12" s="127"/>
      <c r="C12" s="128"/>
      <c r="D12" s="128"/>
      <c r="E12" s="129"/>
      <c r="F12" s="122"/>
      <c r="G12" s="122"/>
      <c r="H12" s="122"/>
      <c r="I12" s="122"/>
      <c r="J12" s="122"/>
      <c r="K12" s="122"/>
      <c r="L12" s="122"/>
      <c r="M12" s="122"/>
      <c r="N12" s="122"/>
      <c r="O12" s="122"/>
      <c r="P12" s="122"/>
      <c r="Q12" s="122"/>
      <c r="R12" s="122"/>
      <c r="S12" s="13"/>
      <c r="T12" s="13"/>
      <c r="U12" s="13"/>
      <c r="V12" s="21"/>
      <c r="W12" s="149"/>
      <c r="X12" s="149"/>
      <c r="Y12" s="149"/>
      <c r="Z12" s="149"/>
      <c r="AA12" s="149"/>
      <c r="AB12" s="149"/>
      <c r="AC12" s="149"/>
      <c r="AD12" s="21"/>
      <c r="AE12" s="21"/>
      <c r="AF12" s="21"/>
      <c r="AG12" s="99"/>
      <c r="AH12" s="99"/>
      <c r="AI12" s="99"/>
      <c r="AJ12" s="99"/>
      <c r="AK12" s="99"/>
      <c r="AL12" s="99"/>
      <c r="AM12" s="99"/>
      <c r="AN12" s="99"/>
      <c r="AO12" s="99"/>
      <c r="AP12" s="99"/>
      <c r="AQ12" s="99"/>
      <c r="AR12" s="99"/>
      <c r="AS12" s="99"/>
      <c r="AT12" s="99"/>
      <c r="AU12" s="99"/>
    </row>
    <row r="13" spans="2:47" s="97" customFormat="1" ht="60" customHeight="1">
      <c r="B13" s="127"/>
      <c r="C13" s="128"/>
      <c r="D13" s="128"/>
      <c r="E13" s="129"/>
      <c r="F13" s="122"/>
      <c r="G13" s="122"/>
      <c r="H13" s="122"/>
      <c r="I13" s="122"/>
      <c r="J13" s="122"/>
      <c r="K13" s="122"/>
      <c r="L13" s="122"/>
      <c r="M13" s="122"/>
      <c r="N13" s="122"/>
      <c r="O13" s="122"/>
      <c r="P13" s="122"/>
      <c r="Q13" s="122"/>
      <c r="R13" s="122"/>
      <c r="S13" s="13"/>
      <c r="T13" s="13"/>
      <c r="U13" s="13"/>
      <c r="V13" s="21"/>
      <c r="W13" s="149"/>
      <c r="X13" s="149"/>
      <c r="Y13" s="149"/>
      <c r="Z13" s="149"/>
      <c r="AA13" s="149"/>
      <c r="AB13" s="149"/>
      <c r="AC13" s="149"/>
      <c r="AD13" s="21"/>
      <c r="AE13" s="21"/>
      <c r="AF13" s="21"/>
      <c r="AG13" s="99"/>
      <c r="AH13" s="99"/>
      <c r="AI13" s="99"/>
      <c r="AJ13" s="99"/>
      <c r="AK13" s="99"/>
      <c r="AL13" s="99"/>
      <c r="AM13" s="99"/>
      <c r="AN13" s="99"/>
      <c r="AO13" s="99"/>
      <c r="AP13" s="99"/>
      <c r="AQ13" s="99"/>
      <c r="AR13" s="99"/>
      <c r="AS13" s="99"/>
      <c r="AT13" s="99"/>
      <c r="AU13" s="99"/>
    </row>
    <row r="14" spans="2:47" s="97" customFormat="1" ht="60" customHeight="1">
      <c r="B14" s="130"/>
      <c r="C14" s="131"/>
      <c r="D14" s="131"/>
      <c r="E14" s="132"/>
      <c r="F14" s="122"/>
      <c r="G14" s="122"/>
      <c r="H14" s="122"/>
      <c r="I14" s="122"/>
      <c r="J14" s="122"/>
      <c r="K14" s="122"/>
      <c r="L14" s="122"/>
      <c r="M14" s="122"/>
      <c r="N14" s="122"/>
      <c r="O14" s="122"/>
      <c r="P14" s="122"/>
      <c r="Q14" s="122"/>
      <c r="R14" s="122"/>
      <c r="S14" s="13"/>
      <c r="T14" s="13"/>
      <c r="U14" s="13"/>
      <c r="V14" s="21"/>
      <c r="W14" s="149"/>
      <c r="X14" s="149"/>
      <c r="Y14" s="149"/>
      <c r="Z14" s="149"/>
      <c r="AA14" s="149"/>
      <c r="AB14" s="149"/>
      <c r="AC14" s="149"/>
      <c r="AD14" s="21"/>
      <c r="AE14" s="21"/>
      <c r="AF14" s="21"/>
      <c r="AG14" s="99"/>
      <c r="AH14" s="99"/>
      <c r="AI14" s="99"/>
      <c r="AJ14" s="99"/>
      <c r="AK14" s="99"/>
      <c r="AL14" s="99"/>
      <c r="AM14" s="99"/>
      <c r="AN14" s="99"/>
      <c r="AO14" s="99"/>
      <c r="AP14" s="99"/>
      <c r="AQ14" s="99"/>
      <c r="AR14" s="99"/>
      <c r="AS14" s="99"/>
      <c r="AT14" s="99"/>
      <c r="AU14" s="99"/>
    </row>
    <row r="15" spans="2:47" s="97" customFormat="1" ht="60" customHeight="1">
      <c r="B15" s="156" t="s">
        <v>13</v>
      </c>
      <c r="C15" s="156"/>
      <c r="D15" s="156"/>
      <c r="E15" s="156"/>
      <c r="F15" s="152" t="str">
        <f>'9- METRICAS CLAVE'!B4</f>
        <v>9- MÉTRICAS CLAVE</v>
      </c>
      <c r="G15" s="152"/>
      <c r="H15" s="152"/>
      <c r="I15" s="152"/>
      <c r="J15" s="122"/>
      <c r="K15" s="122"/>
      <c r="L15" s="122"/>
      <c r="M15" s="122"/>
      <c r="N15" s="29" t="str">
        <f>'6- CANALES'!B4</f>
        <v>6- CANALES - ¿CUAL ES EL FUTURO DE MI NEGOCIO?</v>
      </c>
      <c r="O15" s="155" t="str">
        <f>'2- QUIEN ES EL PROTAGONISTA'!C11</f>
        <v>+ Early Adopters</v>
      </c>
      <c r="P15" s="155"/>
      <c r="Q15" s="155"/>
      <c r="R15" s="155"/>
      <c r="S15" s="13"/>
      <c r="T15" s="13"/>
      <c r="U15" s="13"/>
      <c r="V15" s="21"/>
      <c r="W15" s="149"/>
      <c r="X15" s="149"/>
      <c r="Y15" s="149"/>
      <c r="Z15" s="149"/>
      <c r="AA15" s="149"/>
      <c r="AB15" s="149"/>
      <c r="AC15" s="149"/>
      <c r="AD15" s="21"/>
      <c r="AE15" s="21"/>
      <c r="AF15" s="21"/>
      <c r="AG15" s="99"/>
      <c r="AH15" s="99"/>
      <c r="AI15" s="99"/>
      <c r="AJ15" s="99"/>
      <c r="AK15" s="99"/>
      <c r="AL15" s="99"/>
      <c r="AM15" s="99"/>
      <c r="AN15" s="99"/>
      <c r="AO15" s="99"/>
      <c r="AP15" s="99"/>
      <c r="AQ15" s="99"/>
      <c r="AR15" s="99"/>
      <c r="AS15" s="99"/>
      <c r="AT15" s="99"/>
      <c r="AU15" s="99"/>
    </row>
    <row r="16" spans="2:47" s="97" customFormat="1" ht="114.95" customHeight="1">
      <c r="B16" s="124" t="str">
        <f>+'1- PROBLEMA Y O NECESIDAD'!B12</f>
        <v>Compra de pollo y huevos en supermercados y plazas de mercado.
Adquisición de productos avícolas provenientes de grandes distribuidoras o avícolas regionales.
Compra a pequeños productores rurales sin procesos constantes de calidad o abastecimiento.
Distribuidores informales que comercializan productos sin diferenciación en calidad o frescura.</v>
      </c>
      <c r="C16" s="125"/>
      <c r="D16" s="125"/>
      <c r="E16" s="126"/>
      <c r="F16" s="122" t="str">
        <f>'9- METRICAS CLAVE'!B8</f>
        <v>Número de clientes nuevos por mes.
Ventas mensuales generadas.
Producción mensual de pollo y huevos.
Nivel de satisfacción del cliente.
Incremento de clientes recurrentes.
Cumplimiento de entregas.
Costos de producción mensuales.</v>
      </c>
      <c r="G16" s="122"/>
      <c r="H16" s="122"/>
      <c r="I16" s="122"/>
      <c r="J16" s="122"/>
      <c r="K16" s="122"/>
      <c r="L16" s="122"/>
      <c r="M16" s="122"/>
      <c r="N16" s="28" t="str">
        <f>+'6- CANALES'!B13</f>
        <v>Participación en ferias campesinas y mercados locales</v>
      </c>
      <c r="O16" s="122" t="str">
        <f>'2- QUIEN ES EL PROTAGONISTA'!C12</f>
        <v>* Familias de Tibasosa interesadas en consumir productos frescos directamente del productor.
* Tiendas de barrio que buscan proveedores locales con precios competitivos.
* Restaurantes y cafeterías que requieren abastecimiento frecuente de huevos y pollo fresco.
* Pequeños productores rurales interesados en adquirir pollitas ponedoras para fortalecer sus granjas familiares.
* Clientes que prefieren apoyar emprendimientos liderados por mujeres rurales y población víctima.</v>
      </c>
      <c r="P16" s="122"/>
      <c r="Q16" s="122"/>
      <c r="R16" s="122"/>
      <c r="S16" s="13"/>
      <c r="T16" s="13"/>
      <c r="U16" s="13"/>
      <c r="V16" s="21"/>
      <c r="W16" s="149"/>
      <c r="X16" s="149"/>
      <c r="Y16" s="149"/>
      <c r="Z16" s="149"/>
      <c r="AA16" s="149"/>
      <c r="AB16" s="149"/>
      <c r="AC16" s="149"/>
      <c r="AD16" s="21"/>
      <c r="AE16" s="21"/>
      <c r="AF16" s="21"/>
      <c r="AG16" s="99"/>
      <c r="AH16" s="99"/>
      <c r="AI16" s="99"/>
      <c r="AJ16" s="99"/>
      <c r="AK16" s="99"/>
      <c r="AL16" s="99"/>
      <c r="AM16" s="99"/>
      <c r="AN16" s="99"/>
      <c r="AO16" s="99"/>
      <c r="AP16" s="99"/>
      <c r="AQ16" s="99"/>
      <c r="AR16" s="99"/>
      <c r="AS16" s="99"/>
      <c r="AT16" s="99"/>
      <c r="AU16" s="99"/>
    </row>
    <row r="17" spans="2:47" s="97" customFormat="1" ht="114.95" customHeight="1">
      <c r="B17" s="127"/>
      <c r="C17" s="128"/>
      <c r="D17" s="128"/>
      <c r="E17" s="129"/>
      <c r="F17" s="122"/>
      <c r="G17" s="122"/>
      <c r="H17" s="122"/>
      <c r="I17" s="122"/>
      <c r="J17" s="122"/>
      <c r="K17" s="122"/>
      <c r="L17" s="122"/>
      <c r="M17" s="122"/>
      <c r="N17" s="28">
        <f>+'6- CANALES'!B14</f>
        <v>0</v>
      </c>
      <c r="O17" s="122"/>
      <c r="P17" s="122"/>
      <c r="Q17" s="122"/>
      <c r="R17" s="122"/>
      <c r="S17" s="13"/>
      <c r="T17" s="13"/>
      <c r="U17" s="13"/>
      <c r="V17" s="21"/>
      <c r="W17" s="149"/>
      <c r="X17" s="149"/>
      <c r="Y17" s="149"/>
      <c r="Z17" s="149"/>
      <c r="AA17" s="149"/>
      <c r="AB17" s="149"/>
      <c r="AC17" s="149"/>
      <c r="AD17" s="21"/>
      <c r="AE17" s="21"/>
      <c r="AF17" s="21"/>
      <c r="AG17" s="99"/>
      <c r="AH17" s="99"/>
      <c r="AI17" s="99"/>
      <c r="AJ17" s="99"/>
      <c r="AK17" s="99"/>
      <c r="AL17" s="99"/>
      <c r="AM17" s="99"/>
      <c r="AN17" s="99"/>
      <c r="AO17" s="99"/>
      <c r="AP17" s="99"/>
      <c r="AQ17" s="99"/>
      <c r="AR17" s="99"/>
      <c r="AS17" s="99"/>
      <c r="AT17" s="99"/>
      <c r="AU17" s="99"/>
    </row>
    <row r="18" spans="2:47" s="97" customFormat="1" ht="114.95" customHeight="1">
      <c r="B18" s="127"/>
      <c r="C18" s="128"/>
      <c r="D18" s="128"/>
      <c r="E18" s="129"/>
      <c r="F18" s="122"/>
      <c r="G18" s="122"/>
      <c r="H18" s="122"/>
      <c r="I18" s="122"/>
      <c r="J18" s="122"/>
      <c r="K18" s="122"/>
      <c r="L18" s="122"/>
      <c r="M18" s="122"/>
      <c r="N18" s="28" t="str">
        <f>+'6- CANALES'!B16</f>
        <v>Publicación de contenido y promociones en redes sociales</v>
      </c>
      <c r="O18" s="122"/>
      <c r="P18" s="122"/>
      <c r="Q18" s="122"/>
      <c r="R18" s="122"/>
      <c r="S18" s="13"/>
      <c r="T18" s="13"/>
      <c r="U18" s="13"/>
      <c r="V18" s="21"/>
      <c r="W18" s="149"/>
      <c r="X18" s="149"/>
      <c r="Y18" s="149"/>
      <c r="Z18" s="149"/>
      <c r="AA18" s="149"/>
      <c r="AB18" s="149"/>
      <c r="AC18" s="149"/>
      <c r="AD18" s="21"/>
      <c r="AE18" s="21"/>
      <c r="AF18" s="21"/>
      <c r="AG18" s="99"/>
      <c r="AH18" s="99"/>
      <c r="AI18" s="99"/>
      <c r="AJ18" s="99"/>
      <c r="AK18" s="99"/>
      <c r="AL18" s="99"/>
      <c r="AM18" s="99"/>
      <c r="AN18" s="99"/>
      <c r="AO18" s="99"/>
      <c r="AP18" s="99"/>
      <c r="AQ18" s="99"/>
      <c r="AR18" s="99"/>
      <c r="AS18" s="99"/>
      <c r="AT18" s="99"/>
      <c r="AU18" s="99"/>
    </row>
    <row r="19" spans="2:47" s="97" customFormat="1" ht="114.95" customHeight="1">
      <c r="B19" s="127"/>
      <c r="C19" s="128"/>
      <c r="D19" s="128"/>
      <c r="E19" s="129"/>
      <c r="F19" s="122"/>
      <c r="G19" s="122"/>
      <c r="H19" s="122"/>
      <c r="I19" s="122"/>
      <c r="J19" s="122"/>
      <c r="K19" s="122"/>
      <c r="L19" s="122"/>
      <c r="M19" s="122"/>
      <c r="N19" s="28">
        <f>+'6- CANALES'!B17</f>
        <v>0</v>
      </c>
      <c r="O19" s="122"/>
      <c r="P19" s="122"/>
      <c r="Q19" s="122"/>
      <c r="R19" s="122"/>
      <c r="S19" s="13"/>
      <c r="T19" s="13"/>
      <c r="U19" s="13"/>
      <c r="V19" s="21"/>
      <c r="W19" s="149"/>
      <c r="X19" s="149"/>
      <c r="Y19" s="149"/>
      <c r="Z19" s="149"/>
      <c r="AA19" s="149"/>
      <c r="AB19" s="149"/>
      <c r="AC19" s="149"/>
      <c r="AD19" s="24"/>
      <c r="AE19" s="24" t="s">
        <v>14</v>
      </c>
      <c r="AF19" s="24"/>
      <c r="AG19" s="103"/>
      <c r="AH19" s="103"/>
      <c r="AI19" s="103" t="s">
        <v>15</v>
      </c>
      <c r="AJ19" s="103"/>
      <c r="AK19" s="103"/>
      <c r="AL19" s="99"/>
      <c r="AM19" s="99"/>
      <c r="AN19" s="103" t="s">
        <v>16</v>
      </c>
      <c r="AO19" s="99"/>
      <c r="AP19" s="99"/>
      <c r="AQ19" s="99"/>
      <c r="AR19" s="99"/>
      <c r="AS19" s="99"/>
      <c r="AT19" s="99"/>
      <c r="AU19" s="99"/>
    </row>
    <row r="20" spans="2:47" s="97" customFormat="1" ht="114.95" customHeight="1">
      <c r="B20" s="127"/>
      <c r="C20" s="128"/>
      <c r="D20" s="128"/>
      <c r="E20" s="129"/>
      <c r="F20" s="122"/>
      <c r="G20" s="122"/>
      <c r="H20" s="122"/>
      <c r="I20" s="122"/>
      <c r="J20" s="122"/>
      <c r="K20" s="122"/>
      <c r="L20" s="122"/>
      <c r="M20" s="122"/>
      <c r="N20" s="28" t="str">
        <f>+'6- CANALES'!B19</f>
        <v>Distribución a tiendas y restaurantes aliados</v>
      </c>
      <c r="O20" s="122"/>
      <c r="P20" s="122"/>
      <c r="Q20" s="122"/>
      <c r="R20" s="122"/>
      <c r="S20" s="13"/>
      <c r="T20" s="13"/>
      <c r="U20" s="13"/>
      <c r="V20" s="21"/>
      <c r="W20" s="149"/>
      <c r="X20" s="149"/>
      <c r="Y20" s="149"/>
      <c r="Z20" s="149"/>
      <c r="AA20" s="149"/>
      <c r="AB20" s="149"/>
      <c r="AC20" s="149"/>
      <c r="AD20" s="21"/>
      <c r="AE20" s="21"/>
      <c r="AF20" s="21"/>
      <c r="AG20" s="99"/>
      <c r="AH20" s="99"/>
      <c r="AI20" s="99"/>
      <c r="AJ20" s="99"/>
      <c r="AK20" s="99"/>
      <c r="AL20" s="99"/>
      <c r="AM20" s="99"/>
      <c r="AN20" s="99"/>
      <c r="AO20" s="99"/>
      <c r="AP20" s="99"/>
      <c r="AQ20" s="99"/>
      <c r="AR20" s="99"/>
      <c r="AS20" s="99"/>
      <c r="AT20" s="99"/>
      <c r="AU20" s="99"/>
    </row>
    <row r="21" spans="2:47" s="97" customFormat="1" ht="114.95" customHeight="1">
      <c r="B21" s="130"/>
      <c r="C21" s="131"/>
      <c r="D21" s="131"/>
      <c r="E21" s="132"/>
      <c r="F21" s="122"/>
      <c r="G21" s="122"/>
      <c r="H21" s="122"/>
      <c r="I21" s="122"/>
      <c r="J21" s="122"/>
      <c r="K21" s="122"/>
      <c r="L21" s="122"/>
      <c r="M21" s="122"/>
      <c r="N21" s="28">
        <f>+'6- CANALES'!B20</f>
        <v>0</v>
      </c>
      <c r="O21" s="122"/>
      <c r="P21" s="122"/>
      <c r="Q21" s="122"/>
      <c r="R21" s="122"/>
      <c r="S21" s="13"/>
      <c r="T21" s="13"/>
      <c r="U21" s="13"/>
      <c r="V21" s="21"/>
      <c r="W21" s="149"/>
      <c r="X21" s="149"/>
      <c r="Y21" s="149"/>
      <c r="Z21" s="149"/>
      <c r="AA21" s="149"/>
      <c r="AB21" s="149"/>
      <c r="AC21" s="149"/>
      <c r="AD21" s="21"/>
      <c r="AE21" s="21"/>
      <c r="AF21" s="21"/>
      <c r="AG21" s="99"/>
      <c r="AH21" s="99"/>
      <c r="AI21" s="99"/>
      <c r="AJ21" s="99"/>
      <c r="AK21" s="99"/>
      <c r="AL21" s="99"/>
      <c r="AM21" s="99"/>
      <c r="AN21" s="99"/>
      <c r="AO21" s="99"/>
      <c r="AP21" s="99"/>
      <c r="AQ21" s="99"/>
      <c r="AR21" s="99"/>
      <c r="AS21" s="99"/>
      <c r="AT21" s="99"/>
      <c r="AU21" s="99"/>
    </row>
    <row r="22" spans="2:47" s="97" customFormat="1" ht="33.75" customHeight="1">
      <c r="B22" s="154" t="str">
        <f>'7- ESTRUCTURA DE COSTOS'!B4</f>
        <v>7- ESTRUCTURA DE COSTOS</v>
      </c>
      <c r="C22" s="154"/>
      <c r="D22" s="154"/>
      <c r="E22" s="154"/>
      <c r="F22" s="154"/>
      <c r="G22" s="154"/>
      <c r="H22" s="154"/>
      <c r="I22" s="154"/>
      <c r="J22" s="154"/>
      <c r="K22" s="154"/>
      <c r="L22" s="154"/>
      <c r="M22" s="154" t="str">
        <f>'8- FUENTES DE INGRESOS'!B4</f>
        <v>8- FUENTES DE INGRESOS</v>
      </c>
      <c r="N22" s="154"/>
      <c r="O22" s="154"/>
      <c r="P22" s="154"/>
      <c r="Q22" s="154"/>
      <c r="R22" s="154"/>
      <c r="S22" s="13"/>
      <c r="T22" s="13"/>
      <c r="U22" s="13"/>
      <c r="V22" s="21"/>
      <c r="W22" s="149"/>
      <c r="X22" s="149"/>
      <c r="Y22" s="149"/>
      <c r="Z22" s="149"/>
      <c r="AA22" s="149"/>
      <c r="AB22" s="149"/>
      <c r="AC22" s="149"/>
      <c r="AD22" s="21"/>
      <c r="AE22" s="21"/>
      <c r="AF22" s="21"/>
      <c r="AG22" s="99"/>
      <c r="AH22" s="99"/>
      <c r="AI22" s="99"/>
      <c r="AJ22" s="99"/>
      <c r="AK22" s="99"/>
      <c r="AL22" s="99"/>
      <c r="AM22" s="99"/>
      <c r="AN22" s="99"/>
      <c r="AO22" s="99"/>
      <c r="AP22" s="99"/>
      <c r="AQ22" s="99"/>
      <c r="AR22" s="99"/>
      <c r="AS22" s="99"/>
      <c r="AT22" s="99"/>
      <c r="AU22" s="99"/>
    </row>
    <row r="23" spans="2:47" s="104" customFormat="1" ht="30" customHeight="1">
      <c r="B23" s="109" t="s">
        <v>81</v>
      </c>
      <c r="C23" s="110"/>
      <c r="D23" s="110"/>
      <c r="E23" s="111"/>
      <c r="F23" s="115">
        <f>'7- ESTRUCTURA DE COSTOS'!G25</f>
        <v>4198000</v>
      </c>
      <c r="G23" s="116"/>
      <c r="H23" s="116"/>
      <c r="I23" s="116"/>
      <c r="J23" s="116"/>
      <c r="K23" s="116"/>
      <c r="L23" s="117"/>
      <c r="M23" s="151" t="str">
        <f>+'8- FUENTES DE INGRESOS'!I8</f>
        <v>GALPÓN EL VERGEL percibirá sus ingresos mediante la comercialización directa de pollo fresco, huevos frescos y pollitas ponedoras a familias, tiendas de barrio, restaurantes y pequeños distribuidores de Tibasosa y municipios cercanos.
Los clientes están dispuestos a pagar por productos frescos, de buena calidad, producidos localmente y con precios competitivos. Actualmente los consumidores adquieren estos productos en supermercados, plazas de mercado y distribuidores externos, pero buscan alternativas más frescas, confiables y económicas.
La unidad productiva ofrecerá diferentes canales de compra como ventas directas en la finca, domicilios locales y pedidos por redes sociales y WhatsApp, facilitando el acceso de los clientes a los productos.                                                                                                                                                                                                                                                                                                        Venta de huevos frescos	50%
Venta de pollo fresco	35%
Venta de pollitas ponedoras	15%</v>
      </c>
      <c r="N23" s="151"/>
      <c r="O23" s="151"/>
      <c r="P23" s="151"/>
      <c r="Q23" s="151"/>
      <c r="R23" s="151"/>
      <c r="S23" s="25"/>
      <c r="T23" s="25"/>
      <c r="U23" s="25"/>
      <c r="V23" s="26"/>
      <c r="W23" s="149"/>
      <c r="X23" s="149"/>
      <c r="Y23" s="149"/>
      <c r="Z23" s="149"/>
      <c r="AA23" s="149"/>
      <c r="AB23" s="149"/>
      <c r="AC23" s="149"/>
      <c r="AD23" s="26"/>
      <c r="AE23" s="26"/>
      <c r="AF23" s="26"/>
      <c r="AG23" s="105"/>
      <c r="AH23" s="105"/>
      <c r="AI23" s="105"/>
      <c r="AJ23" s="105"/>
      <c r="AK23" s="105"/>
      <c r="AL23" s="105"/>
      <c r="AM23" s="105"/>
      <c r="AN23" s="105"/>
      <c r="AO23" s="105"/>
      <c r="AP23" s="105"/>
      <c r="AQ23" s="105"/>
      <c r="AR23" s="105"/>
      <c r="AS23" s="105"/>
      <c r="AT23" s="105"/>
      <c r="AU23" s="105"/>
    </row>
    <row r="24" spans="2:47" s="104" customFormat="1" ht="30" customHeight="1">
      <c r="B24" s="109" t="s">
        <v>83</v>
      </c>
      <c r="C24" s="110"/>
      <c r="D24" s="110"/>
      <c r="E24" s="111"/>
      <c r="F24" s="115">
        <f>'7- ESTRUCTURA DE COSTOS'!M25</f>
        <v>150000</v>
      </c>
      <c r="G24" s="116"/>
      <c r="H24" s="116"/>
      <c r="I24" s="116"/>
      <c r="J24" s="116"/>
      <c r="K24" s="116"/>
      <c r="L24" s="117"/>
      <c r="M24" s="151"/>
      <c r="N24" s="151"/>
      <c r="O24" s="151"/>
      <c r="P24" s="151"/>
      <c r="Q24" s="151"/>
      <c r="R24" s="151"/>
      <c r="S24" s="25"/>
      <c r="T24" s="25"/>
      <c r="U24" s="25"/>
      <c r="V24" s="26"/>
      <c r="W24" s="149"/>
      <c r="X24" s="149"/>
      <c r="Y24" s="149"/>
      <c r="Z24" s="149"/>
      <c r="AA24" s="149"/>
      <c r="AB24" s="149"/>
      <c r="AC24" s="149"/>
      <c r="AD24" s="26"/>
      <c r="AE24" s="26"/>
      <c r="AF24" s="26"/>
      <c r="AG24" s="105"/>
      <c r="AH24" s="105"/>
      <c r="AI24" s="105"/>
      <c r="AJ24" s="105"/>
      <c r="AK24" s="105"/>
      <c r="AL24" s="105"/>
      <c r="AM24" s="105"/>
      <c r="AN24" s="105"/>
      <c r="AO24" s="105"/>
      <c r="AP24" s="105"/>
      <c r="AQ24" s="105"/>
      <c r="AR24" s="105"/>
      <c r="AS24" s="105"/>
      <c r="AT24" s="105"/>
      <c r="AU24" s="105"/>
    </row>
    <row r="25" spans="2:47" s="104" customFormat="1" ht="30" customHeight="1">
      <c r="B25" s="109" t="s">
        <v>84</v>
      </c>
      <c r="C25" s="110"/>
      <c r="D25" s="110"/>
      <c r="E25" s="111"/>
      <c r="F25" s="115">
        <f>'7- ESTRUCTURA DE COSTOS'!G36</f>
        <v>650000</v>
      </c>
      <c r="G25" s="116"/>
      <c r="H25" s="116"/>
      <c r="I25" s="116"/>
      <c r="J25" s="116"/>
      <c r="K25" s="116"/>
      <c r="L25" s="117"/>
      <c r="M25" s="151"/>
      <c r="N25" s="151"/>
      <c r="O25" s="151"/>
      <c r="P25" s="151"/>
      <c r="Q25" s="151"/>
      <c r="R25" s="151"/>
      <c r="S25" s="25"/>
      <c r="T25" s="25"/>
      <c r="U25" s="25"/>
      <c r="V25" s="26"/>
      <c r="W25" s="149"/>
      <c r="X25" s="149"/>
      <c r="Y25" s="149"/>
      <c r="Z25" s="149"/>
      <c r="AA25" s="149"/>
      <c r="AB25" s="149"/>
      <c r="AC25" s="149"/>
      <c r="AD25" s="26"/>
      <c r="AE25" s="26"/>
      <c r="AF25" s="26"/>
      <c r="AG25" s="105"/>
      <c r="AH25" s="105"/>
      <c r="AI25" s="105"/>
      <c r="AJ25" s="105"/>
      <c r="AK25" s="105"/>
      <c r="AL25" s="105"/>
      <c r="AM25" s="105"/>
      <c r="AN25" s="105"/>
      <c r="AO25" s="105"/>
      <c r="AP25" s="105"/>
      <c r="AQ25" s="105"/>
      <c r="AR25" s="105"/>
      <c r="AS25" s="105"/>
      <c r="AT25" s="105"/>
      <c r="AU25" s="105"/>
    </row>
    <row r="26" spans="2:47" s="104" customFormat="1" ht="30" customHeight="1">
      <c r="B26" s="109"/>
      <c r="C26" s="110"/>
      <c r="D26" s="110"/>
      <c r="E26" s="111"/>
      <c r="F26" s="118"/>
      <c r="G26" s="116"/>
      <c r="H26" s="116"/>
      <c r="I26" s="116"/>
      <c r="J26" s="116"/>
      <c r="K26" s="116"/>
      <c r="L26" s="117"/>
      <c r="M26" s="151"/>
      <c r="N26" s="151"/>
      <c r="O26" s="151"/>
      <c r="P26" s="151"/>
      <c r="Q26" s="151"/>
      <c r="R26" s="151"/>
      <c r="S26" s="25"/>
      <c r="T26" s="25"/>
      <c r="U26" s="25"/>
      <c r="V26" s="26"/>
      <c r="W26" s="149"/>
      <c r="X26" s="149"/>
      <c r="Y26" s="149"/>
      <c r="Z26" s="149"/>
      <c r="AA26" s="149"/>
      <c r="AB26" s="149"/>
      <c r="AC26" s="149"/>
      <c r="AD26" s="26"/>
      <c r="AE26" s="26"/>
      <c r="AF26" s="26"/>
      <c r="AG26" s="105"/>
      <c r="AH26" s="105"/>
      <c r="AI26" s="105"/>
      <c r="AJ26" s="105"/>
      <c r="AK26" s="105"/>
      <c r="AL26" s="105"/>
      <c r="AM26" s="105"/>
      <c r="AN26" s="105"/>
      <c r="AO26" s="105"/>
      <c r="AP26" s="105"/>
      <c r="AQ26" s="105"/>
      <c r="AR26" s="105"/>
      <c r="AS26" s="105"/>
      <c r="AT26" s="105"/>
      <c r="AU26" s="105"/>
    </row>
    <row r="27" spans="2:47" s="104" customFormat="1" ht="30" customHeight="1">
      <c r="B27" s="109"/>
      <c r="C27" s="110"/>
      <c r="D27" s="110"/>
      <c r="E27" s="111"/>
      <c r="F27" s="118"/>
      <c r="G27" s="116"/>
      <c r="H27" s="116"/>
      <c r="I27" s="116"/>
      <c r="J27" s="116"/>
      <c r="K27" s="116"/>
      <c r="L27" s="117"/>
      <c r="M27" s="151"/>
      <c r="N27" s="151"/>
      <c r="O27" s="151"/>
      <c r="P27" s="151"/>
      <c r="Q27" s="151"/>
      <c r="R27" s="151"/>
      <c r="S27" s="25"/>
      <c r="T27" s="25"/>
      <c r="U27" s="25"/>
      <c r="V27" s="26"/>
      <c r="W27" s="149"/>
      <c r="X27" s="149"/>
      <c r="Y27" s="149"/>
      <c r="Z27" s="149"/>
      <c r="AA27" s="149"/>
      <c r="AB27" s="149"/>
      <c r="AC27" s="149"/>
      <c r="AD27" s="26"/>
      <c r="AE27" s="26"/>
      <c r="AF27" s="26"/>
      <c r="AG27" s="105"/>
      <c r="AH27" s="105"/>
      <c r="AI27" s="105"/>
      <c r="AJ27" s="105"/>
      <c r="AK27" s="105"/>
      <c r="AL27" s="105"/>
      <c r="AM27" s="105"/>
      <c r="AN27" s="105"/>
      <c r="AO27" s="105"/>
      <c r="AP27" s="105"/>
      <c r="AQ27" s="105"/>
      <c r="AR27" s="105"/>
      <c r="AS27" s="105"/>
      <c r="AT27" s="105"/>
      <c r="AU27" s="105"/>
    </row>
    <row r="28" spans="2:47" s="104" customFormat="1" ht="30" customHeight="1">
      <c r="B28" s="109"/>
      <c r="C28" s="110"/>
      <c r="D28" s="110"/>
      <c r="E28" s="111"/>
      <c r="F28" s="118"/>
      <c r="G28" s="116"/>
      <c r="H28" s="116"/>
      <c r="I28" s="116"/>
      <c r="J28" s="116"/>
      <c r="K28" s="116"/>
      <c r="L28" s="117"/>
      <c r="M28" s="151"/>
      <c r="N28" s="151"/>
      <c r="O28" s="151"/>
      <c r="P28" s="151"/>
      <c r="Q28" s="151"/>
      <c r="R28" s="151"/>
      <c r="S28" s="25"/>
      <c r="T28" s="25"/>
      <c r="U28" s="25"/>
      <c r="V28" s="26"/>
      <c r="W28" s="149"/>
      <c r="X28" s="149"/>
      <c r="Y28" s="149"/>
      <c r="Z28" s="149"/>
      <c r="AA28" s="149"/>
      <c r="AB28" s="149"/>
      <c r="AC28" s="149"/>
      <c r="AD28" s="26"/>
      <c r="AE28" s="26"/>
      <c r="AF28" s="26"/>
      <c r="AG28" s="105"/>
      <c r="AH28" s="105"/>
      <c r="AI28" s="105"/>
      <c r="AJ28" s="105"/>
      <c r="AK28" s="105"/>
      <c r="AL28" s="105"/>
      <c r="AM28" s="105"/>
      <c r="AN28" s="105"/>
      <c r="AO28" s="105"/>
      <c r="AP28" s="105"/>
      <c r="AQ28" s="105"/>
      <c r="AR28" s="105"/>
      <c r="AS28" s="105"/>
      <c r="AT28" s="105"/>
      <c r="AU28" s="105"/>
    </row>
    <row r="29" spans="2:47" s="104" customFormat="1" ht="30" customHeight="1">
      <c r="B29" s="109"/>
      <c r="C29" s="110"/>
      <c r="D29" s="110"/>
      <c r="E29" s="111"/>
      <c r="F29" s="118"/>
      <c r="G29" s="116"/>
      <c r="H29" s="116"/>
      <c r="I29" s="116"/>
      <c r="J29" s="116"/>
      <c r="K29" s="116"/>
      <c r="L29" s="117"/>
      <c r="M29" s="151"/>
      <c r="N29" s="151"/>
      <c r="O29" s="151"/>
      <c r="P29" s="151"/>
      <c r="Q29" s="151"/>
      <c r="R29" s="151"/>
      <c r="S29" s="25"/>
      <c r="T29" s="25"/>
      <c r="U29" s="25"/>
      <c r="V29" s="26"/>
      <c r="W29" s="149"/>
      <c r="X29" s="149"/>
      <c r="Y29" s="149"/>
      <c r="Z29" s="149"/>
      <c r="AA29" s="149"/>
      <c r="AB29" s="149"/>
      <c r="AC29" s="149"/>
      <c r="AD29" s="26"/>
      <c r="AE29" s="26"/>
      <c r="AF29" s="26"/>
      <c r="AG29" s="105"/>
      <c r="AH29" s="105"/>
      <c r="AI29" s="105"/>
      <c r="AJ29" s="105"/>
      <c r="AK29" s="105"/>
      <c r="AL29" s="105"/>
      <c r="AM29" s="105"/>
      <c r="AN29" s="105"/>
      <c r="AO29" s="105"/>
      <c r="AP29" s="105"/>
      <c r="AQ29" s="105"/>
      <c r="AR29" s="105"/>
      <c r="AS29" s="105"/>
      <c r="AT29" s="105"/>
      <c r="AU29" s="105"/>
    </row>
    <row r="30" spans="2:47" s="104" customFormat="1" ht="30" customHeight="1">
      <c r="B30" s="112" t="s">
        <v>126</v>
      </c>
      <c r="C30" s="113"/>
      <c r="D30" s="113"/>
      <c r="E30" s="114"/>
      <c r="F30" s="119">
        <f>SUM(F23:L29)</f>
        <v>4998000</v>
      </c>
      <c r="G30" s="120"/>
      <c r="H30" s="120"/>
      <c r="I30" s="120"/>
      <c r="J30" s="120"/>
      <c r="K30" s="120"/>
      <c r="L30" s="121"/>
      <c r="M30" s="151"/>
      <c r="N30" s="151"/>
      <c r="O30" s="151"/>
      <c r="P30" s="151"/>
      <c r="Q30" s="151"/>
      <c r="R30" s="151"/>
      <c r="S30" s="25"/>
      <c r="T30" s="25"/>
      <c r="U30" s="25"/>
      <c r="V30" s="26"/>
      <c r="W30" s="149"/>
      <c r="X30" s="149"/>
      <c r="Y30" s="149"/>
      <c r="Z30" s="149"/>
      <c r="AA30" s="149"/>
      <c r="AB30" s="149"/>
      <c r="AC30" s="149"/>
      <c r="AD30" s="26"/>
      <c r="AE30" s="26"/>
      <c r="AF30" s="26"/>
      <c r="AG30" s="105"/>
      <c r="AH30" s="105"/>
      <c r="AI30" s="105"/>
      <c r="AJ30" s="105"/>
      <c r="AK30" s="105"/>
      <c r="AL30" s="105"/>
      <c r="AM30" s="105"/>
      <c r="AN30" s="105"/>
      <c r="AO30" s="105"/>
      <c r="AP30" s="105"/>
      <c r="AQ30" s="105"/>
      <c r="AR30" s="105"/>
      <c r="AS30" s="105"/>
      <c r="AT30" s="105"/>
      <c r="AU30" s="105"/>
    </row>
    <row r="31" spans="2:47" s="97" customFormat="1" ht="30" customHeight="1">
      <c r="F31" s="106"/>
      <c r="G31" s="106"/>
      <c r="H31" s="106"/>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row>
    <row r="32" spans="2:47" s="97" customFormat="1" ht="30" customHeight="1">
      <c r="F32" s="106"/>
      <c r="G32" s="106"/>
      <c r="H32" s="106"/>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row>
    <row r="35" spans="15:31" ht="30">
      <c r="O35" s="27"/>
    </row>
    <row r="36" spans="15:31" ht="16.5" customHeight="1">
      <c r="O36" s="27"/>
      <c r="X36" s="21" t="s">
        <v>17</v>
      </c>
      <c r="Y36" s="21" t="s">
        <v>18</v>
      </c>
      <c r="AB36" s="21" t="s">
        <v>19</v>
      </c>
      <c r="AE36" s="21" t="s">
        <v>20</v>
      </c>
    </row>
    <row r="37" spans="15:31" ht="16.5" customHeight="1"/>
  </sheetData>
  <sheetProtection sheet="1" objects="1" scenarios="1"/>
  <protectedRanges>
    <protectedRange sqref="P6 P1:Q5 P7:Q7 R1:R7 A1:O7" name="Rango1"/>
    <protectedRange sqref="A31:U39" name="Rango2"/>
  </protectedRanges>
  <mergeCells count="46">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 ref="B1:F1"/>
    <mergeCell ref="B2:F2"/>
    <mergeCell ref="B4:R4"/>
    <mergeCell ref="P6:Q6"/>
    <mergeCell ref="B3:F3"/>
    <mergeCell ref="G2:P2"/>
    <mergeCell ref="G1:P1"/>
    <mergeCell ref="G3:P3"/>
    <mergeCell ref="Q1:R3"/>
    <mergeCell ref="F16:I21"/>
    <mergeCell ref="F8:I8"/>
    <mergeCell ref="B16:E21"/>
    <mergeCell ref="B9:E14"/>
    <mergeCell ref="B8:E8"/>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1" workbookViewId="0">
      <selection activeCell="B12" sqref="B12:M15"/>
    </sheetView>
  </sheetViews>
  <sheetFormatPr baseColWidth="10" defaultColWidth="11.42578125" defaultRowHeight="17.25"/>
  <cols>
    <col min="1" max="1" width="11.42578125" style="30"/>
    <col min="2" max="2" width="18" style="30" customWidth="1"/>
    <col min="3" max="12" width="13.42578125" style="30" customWidth="1"/>
    <col min="13" max="13" width="10.42578125" style="30" customWidth="1"/>
    <col min="14" max="16384" width="11.42578125" style="30"/>
  </cols>
  <sheetData>
    <row r="2" spans="1:19" ht="29.25" customHeight="1">
      <c r="H2" s="157" t="s">
        <v>21</v>
      </c>
      <c r="I2" s="157"/>
      <c r="J2" s="31"/>
      <c r="K2" s="31"/>
      <c r="L2" s="31"/>
      <c r="M2" s="31"/>
      <c r="N2" s="31"/>
      <c r="O2" s="31"/>
      <c r="P2" s="31"/>
      <c r="Q2" s="31"/>
      <c r="R2" s="31"/>
      <c r="S2" s="31"/>
    </row>
    <row r="3" spans="1:19" ht="30" customHeight="1">
      <c r="H3" s="31"/>
      <c r="I3" s="31"/>
      <c r="J3" s="31"/>
      <c r="K3" s="31"/>
      <c r="L3" s="31"/>
      <c r="M3" s="31"/>
      <c r="N3" s="31"/>
      <c r="O3" s="31"/>
      <c r="P3" s="31"/>
      <c r="Q3" s="31"/>
      <c r="R3" s="31"/>
      <c r="S3" s="31"/>
    </row>
    <row r="4" spans="1:19" ht="31.5" customHeight="1">
      <c r="A4" s="32"/>
      <c r="B4" s="158" t="s">
        <v>22</v>
      </c>
      <c r="C4" s="158"/>
      <c r="D4" s="158"/>
      <c r="E4" s="158"/>
      <c r="F4" s="158"/>
      <c r="G4" s="158"/>
      <c r="H4" s="159"/>
      <c r="I4" s="159"/>
      <c r="J4" s="159"/>
      <c r="K4" s="159"/>
      <c r="L4" s="159"/>
      <c r="M4" s="159"/>
    </row>
    <row r="5" spans="1:19" ht="131.25" customHeight="1">
      <c r="A5" s="32"/>
      <c r="B5" s="169" t="s">
        <v>80</v>
      </c>
      <c r="C5" s="169"/>
      <c r="D5" s="169"/>
      <c r="E5" s="169"/>
      <c r="F5" s="169"/>
      <c r="G5" s="169"/>
      <c r="H5" s="169"/>
      <c r="I5" s="169"/>
      <c r="J5" s="169"/>
      <c r="K5" s="169"/>
      <c r="L5" s="169"/>
      <c r="M5" s="169"/>
    </row>
    <row r="6" spans="1:19" ht="20.25">
      <c r="B6" s="33" t="s">
        <v>23</v>
      </c>
      <c r="C6" s="34"/>
      <c r="D6" s="34"/>
      <c r="E6" s="34"/>
      <c r="F6" s="34"/>
      <c r="G6" s="34"/>
      <c r="H6" s="34"/>
      <c r="I6" s="34"/>
      <c r="J6" s="34"/>
      <c r="K6" s="34"/>
      <c r="L6" s="34"/>
      <c r="M6" s="34"/>
    </row>
    <row r="7" spans="1:19" ht="69.95" customHeight="1">
      <c r="B7" s="160" t="s">
        <v>134</v>
      </c>
      <c r="C7" s="161"/>
      <c r="D7" s="161"/>
      <c r="E7" s="161"/>
      <c r="F7" s="161"/>
      <c r="G7" s="161"/>
      <c r="H7" s="161"/>
      <c r="I7" s="161"/>
      <c r="J7" s="161"/>
      <c r="K7" s="161"/>
      <c r="L7" s="161"/>
      <c r="M7" s="162"/>
    </row>
    <row r="8" spans="1:19" ht="69.95" customHeight="1">
      <c r="B8" s="163"/>
      <c r="C8" s="164"/>
      <c r="D8" s="164"/>
      <c r="E8" s="164"/>
      <c r="F8" s="164"/>
      <c r="G8" s="164"/>
      <c r="H8" s="164"/>
      <c r="I8" s="164"/>
      <c r="J8" s="164"/>
      <c r="K8" s="164"/>
      <c r="L8" s="164"/>
      <c r="M8" s="165"/>
    </row>
    <row r="9" spans="1:19" ht="69.95" customHeight="1">
      <c r="B9" s="163"/>
      <c r="C9" s="164"/>
      <c r="D9" s="164"/>
      <c r="E9" s="164"/>
      <c r="F9" s="164"/>
      <c r="G9" s="164"/>
      <c r="H9" s="164"/>
      <c r="I9" s="164"/>
      <c r="J9" s="164"/>
      <c r="K9" s="164"/>
      <c r="L9" s="164"/>
      <c r="M9" s="165"/>
    </row>
    <row r="10" spans="1:19" ht="69.95" customHeight="1">
      <c r="B10" s="166"/>
      <c r="C10" s="167"/>
      <c r="D10" s="167"/>
      <c r="E10" s="167"/>
      <c r="F10" s="167"/>
      <c r="G10" s="167"/>
      <c r="H10" s="167"/>
      <c r="I10" s="167"/>
      <c r="J10" s="167"/>
      <c r="K10" s="167"/>
      <c r="L10" s="167"/>
      <c r="M10" s="168"/>
    </row>
    <row r="11" spans="1:19" ht="20.25">
      <c r="B11" s="34" t="s">
        <v>24</v>
      </c>
      <c r="C11" s="34"/>
      <c r="D11" s="34"/>
      <c r="E11" s="34"/>
      <c r="F11" s="34"/>
      <c r="G11" s="34"/>
      <c r="H11" s="34"/>
      <c r="I11" s="34"/>
      <c r="J11" s="34"/>
      <c r="K11" s="34"/>
      <c r="L11" s="34"/>
      <c r="M11" s="34"/>
    </row>
    <row r="12" spans="1:19" ht="69.95" customHeight="1">
      <c r="B12" s="171" t="s">
        <v>135</v>
      </c>
      <c r="C12" s="172"/>
      <c r="D12" s="172"/>
      <c r="E12" s="172"/>
      <c r="F12" s="172"/>
      <c r="G12" s="172"/>
      <c r="H12" s="172"/>
      <c r="I12" s="172"/>
      <c r="J12" s="172"/>
      <c r="K12" s="172"/>
      <c r="L12" s="172"/>
      <c r="M12" s="172"/>
    </row>
    <row r="13" spans="1:19" ht="69.95" customHeight="1">
      <c r="B13" s="172"/>
      <c r="C13" s="172"/>
      <c r="D13" s="172"/>
      <c r="E13" s="172"/>
      <c r="F13" s="172"/>
      <c r="G13" s="172"/>
      <c r="H13" s="172"/>
      <c r="I13" s="172"/>
      <c r="J13" s="172"/>
      <c r="K13" s="172"/>
      <c r="L13" s="172"/>
      <c r="M13" s="172"/>
    </row>
    <row r="14" spans="1:19" ht="69.95" customHeight="1">
      <c r="B14" s="172"/>
      <c r="C14" s="172"/>
      <c r="D14" s="172"/>
      <c r="E14" s="172"/>
      <c r="F14" s="172"/>
      <c r="G14" s="172"/>
      <c r="H14" s="172"/>
      <c r="I14" s="172"/>
      <c r="J14" s="172"/>
      <c r="K14" s="172"/>
      <c r="L14" s="172"/>
      <c r="M14" s="172"/>
    </row>
    <row r="15" spans="1:19" ht="69.95" customHeight="1">
      <c r="B15" s="172"/>
      <c r="C15" s="172"/>
      <c r="D15" s="172"/>
      <c r="E15" s="172"/>
      <c r="F15" s="172"/>
      <c r="G15" s="172"/>
      <c r="H15" s="172"/>
      <c r="I15" s="172"/>
      <c r="J15" s="172"/>
      <c r="K15" s="172"/>
      <c r="L15" s="172"/>
      <c r="M15" s="172"/>
    </row>
    <row r="16" spans="1:19" ht="20.25">
      <c r="B16" s="33" t="s">
        <v>25</v>
      </c>
      <c r="C16" s="34"/>
      <c r="D16" s="34"/>
      <c r="E16" s="34"/>
      <c r="F16" s="34"/>
      <c r="G16" s="34"/>
      <c r="H16" s="34"/>
      <c r="I16" s="34"/>
      <c r="J16" s="34"/>
      <c r="K16" s="34"/>
      <c r="L16" s="34"/>
      <c r="M16" s="34"/>
    </row>
    <row r="17" spans="2:13" ht="60" customHeight="1">
      <c r="B17" s="170" t="s">
        <v>109</v>
      </c>
      <c r="C17" s="170"/>
      <c r="D17" s="170"/>
      <c r="E17" s="170"/>
      <c r="F17" s="170"/>
      <c r="G17" s="170"/>
      <c r="H17" s="170"/>
      <c r="I17" s="170"/>
      <c r="J17" s="170"/>
      <c r="K17" s="170"/>
      <c r="L17" s="170"/>
      <c r="M17" s="170"/>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0" zoomScale="115" zoomScaleNormal="115" workbookViewId="0">
      <selection activeCell="C12" sqref="C12:M14"/>
    </sheetView>
  </sheetViews>
  <sheetFormatPr baseColWidth="10" defaultColWidth="11.42578125" defaultRowHeight="15"/>
  <cols>
    <col min="1" max="1" width="13.425781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c r="A2" s="35"/>
      <c r="B2" s="32"/>
      <c r="I2" s="183" t="s">
        <v>21</v>
      </c>
      <c r="J2" s="183"/>
    </row>
    <row r="3" spans="1:14" ht="30" customHeight="1">
      <c r="A3" s="35"/>
      <c r="B3" s="32"/>
    </row>
    <row r="4" spans="1:14" ht="30" customHeight="1">
      <c r="A4" s="37"/>
      <c r="B4" s="32"/>
      <c r="C4" s="185" t="s">
        <v>26</v>
      </c>
      <c r="D4" s="185"/>
      <c r="E4" s="185"/>
      <c r="F4" s="185"/>
      <c r="G4" s="185"/>
      <c r="H4" s="185"/>
      <c r="I4" s="185"/>
      <c r="J4" s="185"/>
      <c r="K4" s="185"/>
      <c r="L4" s="185"/>
      <c r="M4" s="185"/>
      <c r="N4" s="38"/>
    </row>
    <row r="5" spans="1:14" ht="326.25" customHeight="1">
      <c r="B5" s="39"/>
      <c r="C5" s="184" t="s">
        <v>27</v>
      </c>
      <c r="D5" s="184"/>
      <c r="E5" s="184"/>
      <c r="F5" s="184"/>
      <c r="G5" s="184"/>
      <c r="H5" s="184"/>
      <c r="I5" s="184"/>
      <c r="J5" s="184"/>
      <c r="K5" s="184"/>
      <c r="L5" s="184"/>
      <c r="M5" s="184"/>
    </row>
    <row r="6" spans="1:14" ht="39.950000000000003" customHeight="1">
      <c r="C6" s="40" t="s">
        <v>28</v>
      </c>
      <c r="D6" s="1"/>
      <c r="E6" s="1"/>
      <c r="F6" s="1"/>
      <c r="G6" s="1"/>
      <c r="H6" s="1"/>
      <c r="I6" s="1"/>
      <c r="J6" s="1"/>
      <c r="K6" s="1"/>
      <c r="L6" s="1"/>
      <c r="M6" s="1"/>
    </row>
    <row r="7" spans="1:14" ht="99.95" customHeight="1">
      <c r="A7" s="180" t="s">
        <v>29</v>
      </c>
      <c r="B7" s="180"/>
      <c r="C7" s="177" t="s">
        <v>137</v>
      </c>
      <c r="D7" s="177"/>
      <c r="E7" s="177"/>
      <c r="F7" s="177"/>
      <c r="G7" s="177"/>
      <c r="H7" s="177"/>
      <c r="I7" s="177"/>
      <c r="J7" s="177"/>
      <c r="K7" s="177"/>
      <c r="L7" s="177"/>
      <c r="M7" s="177"/>
    </row>
    <row r="8" spans="1:14" ht="99.95" customHeight="1">
      <c r="A8" s="181" t="s">
        <v>30</v>
      </c>
      <c r="B8" s="181"/>
      <c r="C8" s="177" t="s">
        <v>136</v>
      </c>
      <c r="D8" s="176"/>
      <c r="E8" s="176"/>
      <c r="F8" s="176"/>
      <c r="G8" s="176"/>
      <c r="H8" s="176"/>
      <c r="I8" s="176"/>
      <c r="J8" s="176"/>
      <c r="K8" s="176"/>
      <c r="L8" s="176"/>
      <c r="M8" s="176"/>
    </row>
    <row r="9" spans="1:14" ht="99.95" customHeight="1">
      <c r="A9" s="182" t="s">
        <v>31</v>
      </c>
      <c r="B9" s="182"/>
      <c r="C9" s="177" t="s">
        <v>138</v>
      </c>
      <c r="D9" s="176"/>
      <c r="E9" s="176"/>
      <c r="F9" s="176"/>
      <c r="G9" s="176"/>
      <c r="H9" s="176"/>
      <c r="I9" s="176"/>
      <c r="J9" s="176"/>
      <c r="K9" s="176"/>
      <c r="L9" s="176"/>
      <c r="M9" s="176"/>
    </row>
    <row r="10" spans="1:14" ht="39.950000000000003" customHeight="1">
      <c r="C10" s="41"/>
      <c r="D10" s="41"/>
      <c r="E10" s="41"/>
      <c r="F10" s="41"/>
      <c r="G10" s="41"/>
      <c r="H10" s="41"/>
      <c r="I10" s="41"/>
      <c r="J10" s="41"/>
      <c r="K10" s="41"/>
      <c r="L10" s="41"/>
      <c r="M10" s="41"/>
    </row>
    <row r="11" spans="1:14" ht="39.950000000000003" customHeight="1">
      <c r="C11" s="42" t="s">
        <v>32</v>
      </c>
      <c r="D11" s="43"/>
      <c r="E11" s="178" t="s">
        <v>87</v>
      </c>
      <c r="F11" s="178"/>
      <c r="G11" s="178"/>
      <c r="H11" s="178"/>
      <c r="I11" s="178"/>
      <c r="J11" s="178"/>
      <c r="K11" s="178"/>
      <c r="L11" s="178"/>
      <c r="M11" s="179"/>
    </row>
    <row r="12" spans="1:14" ht="39.950000000000003" customHeight="1">
      <c r="C12" s="174" t="s">
        <v>139</v>
      </c>
      <c r="D12" s="175"/>
      <c r="E12" s="175"/>
      <c r="F12" s="175"/>
      <c r="G12" s="175"/>
      <c r="H12" s="175"/>
      <c r="I12" s="175"/>
      <c r="J12" s="175"/>
      <c r="K12" s="175"/>
      <c r="L12" s="175"/>
      <c r="M12" s="175"/>
    </row>
    <row r="13" spans="1:14" ht="39.950000000000003" customHeight="1">
      <c r="C13" s="176"/>
      <c r="D13" s="176"/>
      <c r="E13" s="176"/>
      <c r="F13" s="176"/>
      <c r="G13" s="176"/>
      <c r="H13" s="176"/>
      <c r="I13" s="176"/>
      <c r="J13" s="176"/>
      <c r="K13" s="176"/>
      <c r="L13" s="176"/>
      <c r="M13" s="176"/>
    </row>
    <row r="14" spans="1:14" ht="39.950000000000003" customHeight="1">
      <c r="C14" s="176"/>
      <c r="D14" s="176"/>
      <c r="E14" s="176"/>
      <c r="F14" s="176"/>
      <c r="G14" s="176"/>
      <c r="H14" s="176"/>
      <c r="I14" s="176"/>
      <c r="J14" s="176"/>
      <c r="K14" s="176"/>
      <c r="L14" s="176"/>
      <c r="M14" s="176"/>
    </row>
    <row r="15" spans="1:14" ht="39.950000000000003" customHeight="1">
      <c r="C15" s="1"/>
      <c r="D15" s="1"/>
      <c r="E15" s="1"/>
      <c r="F15" s="1"/>
      <c r="G15" s="1"/>
      <c r="H15" s="1"/>
      <c r="I15" s="1"/>
      <c r="J15" s="1"/>
      <c r="K15" s="1"/>
      <c r="L15" s="1"/>
      <c r="M15" s="1"/>
    </row>
    <row r="16" spans="1:14" ht="39.950000000000003" customHeight="1">
      <c r="C16" s="7" t="s">
        <v>25</v>
      </c>
      <c r="D16" s="1"/>
      <c r="E16" s="1"/>
      <c r="F16" s="1"/>
      <c r="G16" s="1"/>
      <c r="H16" s="1"/>
      <c r="I16" s="1"/>
      <c r="J16" s="1"/>
      <c r="K16" s="1"/>
      <c r="L16" s="1"/>
      <c r="M16" s="1"/>
    </row>
    <row r="17" spans="3:13" ht="20.100000000000001" customHeight="1">
      <c r="C17" s="173" t="s">
        <v>109</v>
      </c>
      <c r="D17" s="173"/>
      <c r="E17" s="173"/>
      <c r="F17" s="173"/>
      <c r="G17" s="173"/>
      <c r="H17" s="173"/>
      <c r="I17" s="173"/>
      <c r="J17" s="173"/>
      <c r="K17" s="173"/>
      <c r="L17" s="173"/>
      <c r="M17" s="173"/>
    </row>
    <row r="18" spans="3:13" ht="20.100000000000001" customHeight="1">
      <c r="C18" s="173"/>
      <c r="D18" s="173"/>
      <c r="E18" s="173"/>
      <c r="F18" s="173"/>
      <c r="G18" s="173"/>
      <c r="H18" s="173"/>
      <c r="I18" s="173"/>
      <c r="J18" s="173"/>
      <c r="K18" s="173"/>
      <c r="L18" s="173"/>
      <c r="M18" s="173"/>
    </row>
    <row r="19" spans="3:13" ht="20.100000000000001" customHeight="1">
      <c r="C19" s="173"/>
      <c r="D19" s="173"/>
      <c r="E19" s="173"/>
      <c r="F19" s="173"/>
      <c r="G19" s="173"/>
      <c r="H19" s="173"/>
      <c r="I19" s="173"/>
      <c r="J19" s="173"/>
      <c r="K19" s="173"/>
      <c r="L19" s="173"/>
      <c r="M19" s="173"/>
    </row>
    <row r="20" spans="3:13" ht="20.100000000000001" customHeight="1">
      <c r="C20" s="173"/>
      <c r="D20" s="173"/>
      <c r="E20" s="173"/>
      <c r="F20" s="173"/>
      <c r="G20" s="173"/>
      <c r="H20" s="173"/>
      <c r="I20" s="173"/>
      <c r="J20" s="173"/>
      <c r="K20" s="173"/>
      <c r="L20" s="173"/>
      <c r="M20" s="173"/>
    </row>
    <row r="21" spans="3:13" ht="16.5">
      <c r="C21" s="1"/>
      <c r="D21" s="1"/>
      <c r="E21" s="1"/>
      <c r="F21" s="1"/>
      <c r="G21" s="1"/>
      <c r="H21" s="1"/>
      <c r="I21" s="1"/>
      <c r="J21" s="1"/>
      <c r="K21" s="1"/>
      <c r="L21" s="1"/>
      <c r="M21" s="1"/>
    </row>
  </sheetData>
  <sheetProtection sheet="1" objects="1" scenarios="1"/>
  <mergeCells count="12">
    <mergeCell ref="A7:B7"/>
    <mergeCell ref="A8:B8"/>
    <mergeCell ref="A9:B9"/>
    <mergeCell ref="C8:M8"/>
    <mergeCell ref="I2:J2"/>
    <mergeCell ref="C5:M5"/>
    <mergeCell ref="C4:M4"/>
    <mergeCell ref="C17:M20"/>
    <mergeCell ref="C12:M14"/>
    <mergeCell ref="C7:M7"/>
    <mergeCell ref="C9:M9"/>
    <mergeCell ref="E11:M11"/>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4" workbookViewId="0">
      <selection activeCell="B10" sqref="B10:M13"/>
    </sheetView>
  </sheetViews>
  <sheetFormatPr baseColWidth="10" defaultColWidth="11.42578125" defaultRowHeight="16.5"/>
  <cols>
    <col min="1" max="1" width="11.42578125" style="2"/>
    <col min="2" max="2" width="26.140625" style="2" customWidth="1"/>
    <col min="3" max="11" width="11.42578125" style="2"/>
    <col min="12" max="12" width="5.5703125" style="2" customWidth="1"/>
    <col min="13" max="13" width="31.5703125" style="2" customWidth="1"/>
    <col min="14" max="16384" width="11.42578125" style="2"/>
  </cols>
  <sheetData>
    <row r="2" spans="2:13" ht="29.25" customHeight="1">
      <c r="I2" s="157" t="s">
        <v>21</v>
      </c>
      <c r="J2" s="157"/>
    </row>
    <row r="3" spans="2:13" ht="21" customHeight="1"/>
    <row r="4" spans="2:13" ht="30" customHeight="1">
      <c r="B4" s="198" t="s">
        <v>33</v>
      </c>
      <c r="C4" s="199"/>
      <c r="D4" s="199"/>
      <c r="E4" s="199"/>
      <c r="F4" s="199"/>
      <c r="G4" s="199"/>
      <c r="H4" s="199"/>
      <c r="I4" s="199"/>
      <c r="J4" s="199"/>
      <c r="K4" s="199"/>
      <c r="L4" s="199"/>
      <c r="M4" s="200"/>
    </row>
    <row r="5" spans="2:13">
      <c r="B5" s="186" t="s">
        <v>34</v>
      </c>
      <c r="C5" s="187"/>
      <c r="D5" s="187"/>
      <c r="E5" s="187"/>
      <c r="F5" s="187"/>
      <c r="G5" s="187"/>
      <c r="H5" s="187"/>
      <c r="I5" s="187"/>
      <c r="J5" s="187"/>
      <c r="K5" s="187"/>
      <c r="L5" s="187"/>
      <c r="M5" s="188"/>
    </row>
    <row r="6" spans="2:13" ht="27" customHeight="1">
      <c r="B6" s="186"/>
      <c r="C6" s="187"/>
      <c r="D6" s="187"/>
      <c r="E6" s="187"/>
      <c r="F6" s="187"/>
      <c r="G6" s="187"/>
      <c r="H6" s="187"/>
      <c r="I6" s="187"/>
      <c r="J6" s="187"/>
      <c r="K6" s="187"/>
      <c r="L6" s="187"/>
      <c r="M6" s="188"/>
    </row>
    <row r="7" spans="2:13" ht="26.25" customHeight="1">
      <c r="B7" s="186"/>
      <c r="C7" s="187"/>
      <c r="D7" s="187"/>
      <c r="E7" s="187"/>
      <c r="F7" s="187"/>
      <c r="G7" s="187"/>
      <c r="H7" s="187"/>
      <c r="I7" s="187"/>
      <c r="J7" s="187"/>
      <c r="K7" s="187"/>
      <c r="L7" s="187"/>
      <c r="M7" s="188"/>
    </row>
    <row r="8" spans="2:13" ht="50.25" customHeight="1" thickBot="1">
      <c r="B8" s="189"/>
      <c r="C8" s="190"/>
      <c r="D8" s="190"/>
      <c r="E8" s="190"/>
      <c r="F8" s="190"/>
      <c r="G8" s="190"/>
      <c r="H8" s="190"/>
      <c r="I8" s="190"/>
      <c r="J8" s="190"/>
      <c r="K8" s="190"/>
      <c r="L8" s="190"/>
      <c r="M8" s="191"/>
    </row>
    <row r="9" spans="2:13" ht="17.25" thickBot="1">
      <c r="B9" s="44" t="s">
        <v>35</v>
      </c>
    </row>
    <row r="10" spans="2:13" ht="33.75" customHeight="1">
      <c r="B10" s="192" t="s">
        <v>140</v>
      </c>
      <c r="C10" s="193"/>
      <c r="D10" s="193"/>
      <c r="E10" s="193"/>
      <c r="F10" s="193"/>
      <c r="G10" s="193"/>
      <c r="H10" s="193"/>
      <c r="I10" s="193"/>
      <c r="J10" s="193"/>
      <c r="K10" s="193"/>
      <c r="L10" s="193"/>
      <c r="M10" s="194"/>
    </row>
    <row r="11" spans="2:13" ht="33.75" customHeight="1">
      <c r="B11" s="195"/>
      <c r="C11" s="196"/>
      <c r="D11" s="196"/>
      <c r="E11" s="196"/>
      <c r="F11" s="196"/>
      <c r="G11" s="196"/>
      <c r="H11" s="196"/>
      <c r="I11" s="196"/>
      <c r="J11" s="196"/>
      <c r="K11" s="196"/>
      <c r="L11" s="196"/>
      <c r="M11" s="197"/>
    </row>
    <row r="12" spans="2:13" ht="33.75" customHeight="1">
      <c r="B12" s="195"/>
      <c r="C12" s="196"/>
      <c r="D12" s="196"/>
      <c r="E12" s="196"/>
      <c r="F12" s="196"/>
      <c r="G12" s="196"/>
      <c r="H12" s="196"/>
      <c r="I12" s="196"/>
      <c r="J12" s="196"/>
      <c r="K12" s="196"/>
      <c r="L12" s="196"/>
      <c r="M12" s="197"/>
    </row>
    <row r="13" spans="2:13" ht="105.75" customHeight="1">
      <c r="B13" s="195"/>
      <c r="C13" s="196"/>
      <c r="D13" s="196"/>
      <c r="E13" s="196"/>
      <c r="F13" s="196"/>
      <c r="G13" s="196"/>
      <c r="H13" s="196"/>
      <c r="I13" s="196"/>
      <c r="J13" s="196"/>
      <c r="K13" s="196"/>
      <c r="L13" s="196"/>
      <c r="M13" s="197"/>
    </row>
    <row r="14" spans="2:13" s="45" customFormat="1" ht="30.6" customHeight="1" thickBot="1">
      <c r="B14" s="204" t="s">
        <v>118</v>
      </c>
      <c r="C14" s="205"/>
      <c r="D14" s="205"/>
      <c r="E14" s="205"/>
      <c r="F14" s="205"/>
      <c r="G14" s="205"/>
      <c r="H14" s="205"/>
      <c r="I14" s="205"/>
      <c r="J14" s="205"/>
      <c r="K14" s="205"/>
      <c r="L14" s="205"/>
      <c r="M14" s="206"/>
    </row>
    <row r="15" spans="2:13" s="45" customFormat="1" ht="69.95" customHeight="1" thickBot="1">
      <c r="B15" s="46" t="s">
        <v>110</v>
      </c>
      <c r="C15" s="192" t="s">
        <v>148</v>
      </c>
      <c r="D15" s="193"/>
      <c r="E15" s="193"/>
      <c r="F15" s="193"/>
      <c r="G15" s="193"/>
      <c r="H15" s="193"/>
      <c r="I15" s="193"/>
      <c r="J15" s="193"/>
      <c r="K15" s="193"/>
      <c r="L15" s="193"/>
      <c r="M15" s="193"/>
    </row>
    <row r="16" spans="2:13" s="45" customFormat="1" ht="69.95" customHeight="1" thickBot="1">
      <c r="B16" s="46" t="s">
        <v>111</v>
      </c>
      <c r="C16" s="192" t="s">
        <v>141</v>
      </c>
      <c r="D16" s="193"/>
      <c r="E16" s="193"/>
      <c r="F16" s="193"/>
      <c r="G16" s="193"/>
      <c r="H16" s="193"/>
      <c r="I16" s="193"/>
      <c r="J16" s="193"/>
      <c r="K16" s="193"/>
      <c r="L16" s="193"/>
      <c r="M16" s="193"/>
    </row>
    <row r="17" spans="2:13" s="45" customFormat="1" ht="69.95" customHeight="1" thickBot="1">
      <c r="B17" s="46" t="s">
        <v>112</v>
      </c>
      <c r="C17" s="192" t="s">
        <v>147</v>
      </c>
      <c r="D17" s="193"/>
      <c r="E17" s="193"/>
      <c r="F17" s="193"/>
      <c r="G17" s="193"/>
      <c r="H17" s="193"/>
      <c r="I17" s="193"/>
      <c r="J17" s="193"/>
      <c r="K17" s="193"/>
      <c r="L17" s="193"/>
      <c r="M17" s="193"/>
    </row>
    <row r="18" spans="2:13" s="45" customFormat="1" ht="69.95" customHeight="1" thickBot="1">
      <c r="B18" s="46" t="s">
        <v>113</v>
      </c>
      <c r="C18" s="192" t="s">
        <v>142</v>
      </c>
      <c r="D18" s="193"/>
      <c r="E18" s="193"/>
      <c r="F18" s="193"/>
      <c r="G18" s="193"/>
      <c r="H18" s="193"/>
      <c r="I18" s="193"/>
      <c r="J18" s="193"/>
      <c r="K18" s="193"/>
      <c r="L18" s="193"/>
      <c r="M18" s="193"/>
    </row>
    <row r="19" spans="2:13" s="45" customFormat="1" ht="69.95" customHeight="1" thickBot="1">
      <c r="B19" s="46" t="s">
        <v>114</v>
      </c>
      <c r="C19" s="192" t="s">
        <v>143</v>
      </c>
      <c r="D19" s="193"/>
      <c r="E19" s="193"/>
      <c r="F19" s="193"/>
      <c r="G19" s="193"/>
      <c r="H19" s="193"/>
      <c r="I19" s="193"/>
      <c r="J19" s="193"/>
      <c r="K19" s="193"/>
      <c r="L19" s="193"/>
      <c r="M19" s="193"/>
    </row>
    <row r="20" spans="2:13" s="45" customFormat="1" ht="69.95" customHeight="1" thickBot="1">
      <c r="B20" s="46" t="s">
        <v>115</v>
      </c>
      <c r="C20" s="192" t="s">
        <v>144</v>
      </c>
      <c r="D20" s="193"/>
      <c r="E20" s="193"/>
      <c r="F20" s="193"/>
      <c r="G20" s="193"/>
      <c r="H20" s="193"/>
      <c r="I20" s="193"/>
      <c r="J20" s="193"/>
      <c r="K20" s="193"/>
      <c r="L20" s="193"/>
      <c r="M20" s="193"/>
    </row>
    <row r="21" spans="2:13" s="45" customFormat="1" ht="69.95" customHeight="1" thickBot="1">
      <c r="B21" s="46" t="s">
        <v>116</v>
      </c>
      <c r="C21" s="207" t="s">
        <v>145</v>
      </c>
      <c r="D21" s="208"/>
      <c r="E21" s="208"/>
      <c r="F21" s="208"/>
      <c r="G21" s="208"/>
      <c r="H21" s="208"/>
      <c r="I21" s="208"/>
      <c r="J21" s="208"/>
      <c r="K21" s="208"/>
      <c r="L21" s="208"/>
      <c r="M21" s="208"/>
    </row>
    <row r="22" spans="2:13" s="45" customFormat="1" ht="69.95" customHeight="1" thickBot="1">
      <c r="B22" s="46" t="s">
        <v>117</v>
      </c>
      <c r="C22" s="207" t="s">
        <v>146</v>
      </c>
      <c r="D22" s="209"/>
      <c r="E22" s="209"/>
      <c r="F22" s="209"/>
      <c r="G22" s="209"/>
      <c r="H22" s="209"/>
      <c r="I22" s="209"/>
      <c r="J22" s="209"/>
      <c r="K22" s="209"/>
      <c r="L22" s="209"/>
      <c r="M22" s="209"/>
    </row>
    <row r="23" spans="2:13">
      <c r="B23" s="14"/>
      <c r="C23" s="14"/>
      <c r="D23" s="14"/>
      <c r="E23" s="14"/>
      <c r="F23" s="14"/>
      <c r="G23" s="14"/>
      <c r="H23" s="14"/>
      <c r="I23" s="14"/>
      <c r="J23" s="14"/>
      <c r="K23" s="14"/>
      <c r="L23" s="14"/>
      <c r="M23" s="14"/>
    </row>
    <row r="24" spans="2:13" ht="17.25" thickBot="1">
      <c r="B24" s="7" t="s">
        <v>25</v>
      </c>
      <c r="C24" s="14"/>
      <c r="D24" s="14"/>
      <c r="E24" s="14"/>
      <c r="F24" s="14"/>
      <c r="G24" s="14"/>
      <c r="H24" s="14"/>
      <c r="I24" s="14"/>
      <c r="J24" s="14"/>
      <c r="K24" s="14"/>
      <c r="L24" s="14"/>
      <c r="M24" s="14"/>
    </row>
    <row r="25" spans="2:13" ht="60" customHeight="1" thickBot="1">
      <c r="B25" s="201" t="s">
        <v>109</v>
      </c>
      <c r="C25" s="202"/>
      <c r="D25" s="202"/>
      <c r="E25" s="202"/>
      <c r="F25" s="202"/>
      <c r="G25" s="202"/>
      <c r="H25" s="202"/>
      <c r="I25" s="202"/>
      <c r="J25" s="202"/>
      <c r="K25" s="202"/>
      <c r="L25" s="202"/>
      <c r="M25" s="203"/>
    </row>
    <row r="26" spans="2:13">
      <c r="B26" s="3"/>
    </row>
    <row r="27" spans="2:13">
      <c r="B27" s="3"/>
    </row>
    <row r="28" spans="2:1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7" workbookViewId="0">
      <selection activeCell="B9" sqref="B9:L12"/>
    </sheetView>
  </sheetViews>
  <sheetFormatPr baseColWidth="10" defaultColWidth="11.42578125" defaultRowHeight="16.5"/>
  <cols>
    <col min="1" max="16384" width="11.42578125" style="1"/>
  </cols>
  <sheetData>
    <row r="2" spans="2:12" ht="29.25" customHeight="1">
      <c r="H2" s="157" t="s">
        <v>21</v>
      </c>
      <c r="I2" s="157"/>
    </row>
    <row r="3" spans="2:12" ht="29.25" customHeight="1"/>
    <row r="4" spans="2:12" ht="20.25">
      <c r="B4" s="213" t="s">
        <v>36</v>
      </c>
      <c r="C4" s="214"/>
      <c r="D4" s="214"/>
      <c r="E4" s="214"/>
      <c r="F4" s="214"/>
      <c r="G4" s="214"/>
      <c r="H4" s="214"/>
      <c r="I4" s="214"/>
      <c r="J4" s="214"/>
      <c r="K4" s="214"/>
      <c r="L4" s="215"/>
    </row>
    <row r="5" spans="2:12" ht="56.25" customHeight="1">
      <c r="B5" s="216" t="s">
        <v>37</v>
      </c>
      <c r="C5" s="217"/>
      <c r="D5" s="217"/>
      <c r="E5" s="217"/>
      <c r="F5" s="217"/>
      <c r="G5" s="217"/>
      <c r="H5" s="217"/>
      <c r="I5" s="217"/>
      <c r="J5" s="217"/>
      <c r="K5" s="217"/>
      <c r="L5" s="218"/>
    </row>
    <row r="6" spans="2:12" ht="56.25" customHeight="1" thickBot="1">
      <c r="B6" s="219"/>
      <c r="C6" s="220"/>
      <c r="D6" s="220"/>
      <c r="E6" s="220"/>
      <c r="F6" s="220"/>
      <c r="G6" s="220"/>
      <c r="H6" s="220"/>
      <c r="I6" s="220"/>
      <c r="J6" s="220"/>
      <c r="K6" s="220"/>
      <c r="L6" s="221"/>
    </row>
    <row r="7" spans="2:12">
      <c r="B7" s="13"/>
      <c r="C7" s="13"/>
      <c r="D7" s="13"/>
      <c r="E7" s="13"/>
      <c r="F7" s="13"/>
      <c r="G7" s="13"/>
      <c r="H7" s="13"/>
      <c r="I7" s="13"/>
      <c r="J7" s="13"/>
      <c r="K7" s="13"/>
      <c r="L7" s="13"/>
    </row>
    <row r="8" spans="2:12" ht="17.25" thickBot="1">
      <c r="B8" s="15" t="s">
        <v>38</v>
      </c>
      <c r="C8" s="14"/>
      <c r="D8" s="14"/>
      <c r="E8" s="14"/>
      <c r="F8" s="14"/>
      <c r="G8" s="14"/>
      <c r="H8" s="14"/>
      <c r="I8" s="14"/>
      <c r="J8" s="14"/>
      <c r="K8" s="14"/>
      <c r="L8" s="14"/>
    </row>
    <row r="9" spans="2:12" ht="60" customHeight="1">
      <c r="B9" s="192" t="s">
        <v>149</v>
      </c>
      <c r="C9" s="193"/>
      <c r="D9" s="193"/>
      <c r="E9" s="193"/>
      <c r="F9" s="193"/>
      <c r="G9" s="193"/>
      <c r="H9" s="193"/>
      <c r="I9" s="193"/>
      <c r="J9" s="193"/>
      <c r="K9" s="193"/>
      <c r="L9" s="194"/>
    </row>
    <row r="10" spans="2:12" ht="60" customHeight="1">
      <c r="B10" s="195"/>
      <c r="C10" s="196"/>
      <c r="D10" s="196"/>
      <c r="E10" s="196"/>
      <c r="F10" s="196"/>
      <c r="G10" s="196"/>
      <c r="H10" s="196"/>
      <c r="I10" s="196"/>
      <c r="J10" s="196"/>
      <c r="K10" s="196"/>
      <c r="L10" s="197"/>
    </row>
    <row r="11" spans="2:12" ht="60" customHeight="1">
      <c r="B11" s="195"/>
      <c r="C11" s="196"/>
      <c r="D11" s="196"/>
      <c r="E11" s="196"/>
      <c r="F11" s="196"/>
      <c r="G11" s="196"/>
      <c r="H11" s="196"/>
      <c r="I11" s="196"/>
      <c r="J11" s="196"/>
      <c r="K11" s="196"/>
      <c r="L11" s="197"/>
    </row>
    <row r="12" spans="2:12" ht="60" customHeight="1" thickBot="1">
      <c r="B12" s="210"/>
      <c r="C12" s="211"/>
      <c r="D12" s="211"/>
      <c r="E12" s="211"/>
      <c r="F12" s="211"/>
      <c r="G12" s="211"/>
      <c r="H12" s="211"/>
      <c r="I12" s="211"/>
      <c r="J12" s="211"/>
      <c r="K12" s="211"/>
      <c r="L12" s="212"/>
    </row>
    <row r="13" spans="2:12" ht="60" customHeight="1">
      <c r="B13" s="14"/>
      <c r="C13" s="14"/>
      <c r="D13" s="14"/>
      <c r="E13" s="14"/>
      <c r="F13" s="14"/>
      <c r="G13" s="14"/>
      <c r="H13" s="14"/>
      <c r="I13" s="14"/>
      <c r="J13" s="14"/>
      <c r="K13" s="14"/>
      <c r="L13" s="14"/>
    </row>
    <row r="14" spans="2:12" ht="60" customHeight="1" thickBot="1">
      <c r="B14" s="7" t="s">
        <v>25</v>
      </c>
      <c r="C14" s="14"/>
      <c r="D14" s="14"/>
      <c r="E14" s="14"/>
      <c r="F14" s="14"/>
      <c r="G14" s="14"/>
      <c r="H14" s="14"/>
      <c r="I14" s="14"/>
      <c r="J14" s="14"/>
      <c r="K14" s="14"/>
      <c r="L14" s="14"/>
    </row>
    <row r="15" spans="2:12" ht="20.100000000000001" customHeight="1">
      <c r="B15" s="222" t="s">
        <v>109</v>
      </c>
      <c r="C15" s="223"/>
      <c r="D15" s="223"/>
      <c r="E15" s="223"/>
      <c r="F15" s="223"/>
      <c r="G15" s="223"/>
      <c r="H15" s="223"/>
      <c r="I15" s="223"/>
      <c r="J15" s="223"/>
      <c r="K15" s="223"/>
      <c r="L15" s="224"/>
    </row>
    <row r="16" spans="2:12" ht="20.100000000000001" customHeight="1">
      <c r="B16" s="225"/>
      <c r="C16" s="226"/>
      <c r="D16" s="226"/>
      <c r="E16" s="226"/>
      <c r="F16" s="226"/>
      <c r="G16" s="226"/>
      <c r="H16" s="226"/>
      <c r="I16" s="226"/>
      <c r="J16" s="226"/>
      <c r="K16" s="226"/>
      <c r="L16" s="227"/>
    </row>
    <row r="17" spans="2:12" ht="20.100000000000001" customHeight="1">
      <c r="B17" s="225"/>
      <c r="C17" s="226"/>
      <c r="D17" s="226"/>
      <c r="E17" s="226"/>
      <c r="F17" s="226"/>
      <c r="G17" s="226"/>
      <c r="H17" s="226"/>
      <c r="I17" s="226"/>
      <c r="J17" s="226"/>
      <c r="K17" s="226"/>
      <c r="L17" s="227"/>
    </row>
    <row r="18" spans="2:12" ht="20.100000000000001" customHeight="1" thickBot="1">
      <c r="B18" s="228"/>
      <c r="C18" s="229"/>
      <c r="D18" s="229"/>
      <c r="E18" s="229"/>
      <c r="F18" s="229"/>
      <c r="G18" s="229"/>
      <c r="H18" s="229"/>
      <c r="I18" s="229"/>
      <c r="J18" s="229"/>
      <c r="K18" s="229"/>
      <c r="L18" s="230"/>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10" workbookViewId="0">
      <selection activeCell="D11" sqref="D11:N11"/>
    </sheetView>
  </sheetViews>
  <sheetFormatPr baseColWidth="10" defaultColWidth="11.42578125" defaultRowHeight="16.5"/>
  <cols>
    <col min="1" max="1" width="4" style="1" customWidth="1"/>
    <col min="2" max="2" width="3.140625" style="1" customWidth="1"/>
    <col min="3" max="3" width="28" style="1" customWidth="1"/>
    <col min="4" max="4" width="11.42578125" style="1"/>
    <col min="5" max="8" width="14.85546875" style="1" customWidth="1"/>
    <col min="9" max="9" width="11.42578125" style="1" customWidth="1"/>
    <col min="10" max="10" width="6.140625" style="1" customWidth="1"/>
    <col min="11" max="11" width="7.140625" style="1" customWidth="1"/>
    <col min="12" max="12" width="6" style="1" customWidth="1"/>
    <col min="13" max="14" width="14.85546875" style="1" customWidth="1"/>
    <col min="15" max="16384" width="11.42578125" style="1"/>
  </cols>
  <sheetData>
    <row r="1" spans="1:14">
      <c r="D1" s="44"/>
      <c r="E1" s="44"/>
      <c r="F1" s="44"/>
      <c r="G1" s="44"/>
      <c r="H1" s="44"/>
      <c r="I1" s="44"/>
      <c r="J1" s="44"/>
      <c r="K1" s="44"/>
      <c r="L1" s="44"/>
      <c r="M1" s="44"/>
      <c r="N1" s="44"/>
    </row>
    <row r="2" spans="1:14" ht="29.25" customHeight="1">
      <c r="A2" s="231"/>
      <c r="B2" s="231"/>
      <c r="C2" s="32"/>
      <c r="D2" s="44"/>
      <c r="E2" s="44"/>
      <c r="F2" s="44"/>
      <c r="G2" s="44"/>
      <c r="H2" s="44"/>
      <c r="I2" s="44"/>
      <c r="J2" s="157" t="s">
        <v>21</v>
      </c>
      <c r="K2" s="157"/>
      <c r="L2" s="44"/>
      <c r="M2" s="44"/>
      <c r="N2" s="44"/>
    </row>
    <row r="3" spans="1:14" ht="30" customHeight="1">
      <c r="A3" s="37"/>
      <c r="B3" s="37"/>
      <c r="C3" s="32"/>
      <c r="D3" s="44"/>
      <c r="E3" s="44"/>
      <c r="F3" s="44"/>
      <c r="G3" s="44"/>
      <c r="H3" s="44"/>
      <c r="I3" s="44"/>
      <c r="J3" s="44"/>
      <c r="K3" s="44"/>
      <c r="L3" s="44"/>
      <c r="M3" s="44"/>
      <c r="N3" s="44"/>
    </row>
    <row r="4" spans="1:14" ht="24" thickBot="1">
      <c r="D4" s="158" t="s">
        <v>39</v>
      </c>
      <c r="E4" s="158"/>
      <c r="F4" s="158"/>
      <c r="G4" s="158"/>
      <c r="H4" s="158"/>
      <c r="I4" s="158"/>
      <c r="J4" s="158"/>
      <c r="K4" s="158"/>
      <c r="L4" s="158"/>
      <c r="M4" s="158"/>
      <c r="N4" s="158"/>
    </row>
    <row r="5" spans="1:14" ht="96.75" customHeight="1" thickBot="1">
      <c r="D5" s="232" t="s">
        <v>40</v>
      </c>
      <c r="E5" s="233"/>
      <c r="F5" s="233"/>
      <c r="G5" s="233"/>
      <c r="H5" s="233"/>
      <c r="I5" s="233"/>
      <c r="J5" s="233"/>
      <c r="K5" s="233"/>
      <c r="L5" s="233"/>
      <c r="M5" s="233"/>
      <c r="N5" s="234"/>
    </row>
    <row r="8" spans="1:14">
      <c r="D8" s="7" t="s">
        <v>41</v>
      </c>
      <c r="E8" s="2"/>
      <c r="F8" s="2"/>
      <c r="G8" s="2"/>
      <c r="H8" s="2"/>
      <c r="I8" s="2"/>
      <c r="J8" s="2"/>
      <c r="K8" s="2"/>
      <c r="L8" s="2"/>
      <c r="M8" s="2"/>
      <c r="N8" s="2"/>
    </row>
    <row r="9" spans="1:14" ht="99.95" customHeight="1">
      <c r="C9" s="47" t="s">
        <v>119</v>
      </c>
      <c r="D9" s="244" t="s">
        <v>150</v>
      </c>
      <c r="E9" s="244"/>
      <c r="F9" s="244"/>
      <c r="G9" s="244"/>
      <c r="H9" s="244"/>
      <c r="I9" s="244"/>
      <c r="J9" s="244"/>
      <c r="K9" s="244"/>
      <c r="L9" s="244"/>
      <c r="M9" s="244"/>
      <c r="N9" s="244"/>
    </row>
    <row r="10" spans="1:14" ht="99.95" customHeight="1">
      <c r="C10" s="48" t="s">
        <v>42</v>
      </c>
      <c r="D10" s="244" t="s">
        <v>151</v>
      </c>
      <c r="E10" s="245"/>
      <c r="F10" s="245"/>
      <c r="G10" s="245"/>
      <c r="H10" s="245"/>
      <c r="I10" s="245"/>
      <c r="J10" s="245"/>
      <c r="K10" s="245"/>
      <c r="L10" s="245"/>
      <c r="M10" s="245"/>
      <c r="N10" s="245"/>
    </row>
    <row r="11" spans="1:14" ht="54.6" customHeight="1">
      <c r="C11" s="48" t="s">
        <v>120</v>
      </c>
      <c r="D11" s="246" t="s">
        <v>121</v>
      </c>
      <c r="E11" s="247"/>
      <c r="F11" s="247"/>
      <c r="G11" s="247"/>
      <c r="H11" s="247"/>
      <c r="I11" s="247"/>
      <c r="J11" s="247"/>
      <c r="K11" s="247"/>
      <c r="L11" s="247"/>
      <c r="M11" s="247"/>
      <c r="N11" s="248"/>
    </row>
    <row r="12" spans="1:14">
      <c r="D12" s="14"/>
      <c r="E12" s="14"/>
      <c r="F12" s="14"/>
      <c r="G12" s="14"/>
      <c r="H12" s="14"/>
      <c r="I12" s="14"/>
      <c r="J12" s="14"/>
      <c r="K12" s="14"/>
      <c r="L12" s="14"/>
      <c r="M12" s="14"/>
      <c r="N12" s="14"/>
    </row>
    <row r="13" spans="1:14" ht="17.25" thickBot="1">
      <c r="D13" s="7" t="s">
        <v>25</v>
      </c>
      <c r="E13" s="14"/>
      <c r="F13" s="14"/>
      <c r="G13" s="14"/>
      <c r="H13" s="14"/>
      <c r="I13" s="14"/>
      <c r="J13" s="14"/>
      <c r="K13" s="14"/>
      <c r="L13" s="14"/>
      <c r="M13" s="14"/>
      <c r="N13" s="14"/>
    </row>
    <row r="14" spans="1:14">
      <c r="D14" s="235" t="s">
        <v>109</v>
      </c>
      <c r="E14" s="236"/>
      <c r="F14" s="236"/>
      <c r="G14" s="236"/>
      <c r="H14" s="236"/>
      <c r="I14" s="236"/>
      <c r="J14" s="236"/>
      <c r="K14" s="236"/>
      <c r="L14" s="236"/>
      <c r="M14" s="236"/>
      <c r="N14" s="237"/>
    </row>
    <row r="15" spans="1:14">
      <c r="D15" s="238"/>
      <c r="E15" s="239"/>
      <c r="F15" s="239"/>
      <c r="G15" s="239"/>
      <c r="H15" s="239"/>
      <c r="I15" s="239"/>
      <c r="J15" s="239"/>
      <c r="K15" s="239"/>
      <c r="L15" s="239"/>
      <c r="M15" s="239"/>
      <c r="N15" s="240"/>
    </row>
    <row r="16" spans="1:14">
      <c r="D16" s="238"/>
      <c r="E16" s="239"/>
      <c r="F16" s="239"/>
      <c r="G16" s="239"/>
      <c r="H16" s="239"/>
      <c r="I16" s="239"/>
      <c r="J16" s="239"/>
      <c r="K16" s="239"/>
      <c r="L16" s="239"/>
      <c r="M16" s="239"/>
      <c r="N16" s="240"/>
    </row>
    <row r="17" spans="4:14" ht="17.25" thickBot="1">
      <c r="D17" s="241"/>
      <c r="E17" s="242"/>
      <c r="F17" s="242"/>
      <c r="G17" s="242"/>
      <c r="H17" s="242"/>
      <c r="I17" s="242"/>
      <c r="J17" s="242"/>
      <c r="K17" s="242"/>
      <c r="L17" s="242"/>
      <c r="M17" s="242"/>
      <c r="N17" s="243"/>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9" workbookViewId="0">
      <selection activeCell="B22" sqref="B22"/>
    </sheetView>
  </sheetViews>
  <sheetFormatPr baseColWidth="10" defaultColWidth="11.42578125" defaultRowHeight="16.5"/>
  <cols>
    <col min="1" max="1" width="11.42578125" style="1"/>
    <col min="2" max="2" width="65.5703125" style="1" customWidth="1"/>
    <col min="3" max="3" width="26.140625" style="1" customWidth="1"/>
    <col min="4" max="4" width="9.5703125" style="56" customWidth="1"/>
    <col min="5" max="5" width="20.5703125" style="56" customWidth="1"/>
    <col min="6" max="6" width="11.42578125" style="56"/>
    <col min="7" max="7" width="9.140625" style="56" customWidth="1"/>
    <col min="8" max="8" width="11" style="56" customWidth="1"/>
    <col min="9" max="16384" width="11.42578125" style="1"/>
  </cols>
  <sheetData>
    <row r="1" spans="2:8" ht="30" customHeight="1"/>
    <row r="2" spans="2:8" ht="29.25" customHeight="1">
      <c r="D2" s="258" t="s">
        <v>21</v>
      </c>
      <c r="E2" s="258"/>
    </row>
    <row r="3" spans="2:8" ht="30" customHeight="1"/>
    <row r="4" spans="2:8" ht="21" thickBot="1">
      <c r="B4" s="198" t="s">
        <v>43</v>
      </c>
      <c r="C4" s="199"/>
      <c r="D4" s="199"/>
      <c r="E4" s="199"/>
      <c r="F4" s="199"/>
      <c r="G4" s="199"/>
      <c r="H4" s="199"/>
    </row>
    <row r="5" spans="2:8">
      <c r="B5" s="259" t="s">
        <v>44</v>
      </c>
      <c r="C5" s="260"/>
      <c r="D5" s="260"/>
      <c r="E5" s="260"/>
      <c r="F5" s="260"/>
      <c r="G5" s="260"/>
      <c r="H5" s="261"/>
    </row>
    <row r="6" spans="2:8">
      <c r="B6" s="216"/>
      <c r="C6" s="217"/>
      <c r="D6" s="217"/>
      <c r="E6" s="217"/>
      <c r="F6" s="217"/>
      <c r="G6" s="217"/>
      <c r="H6" s="218"/>
    </row>
    <row r="7" spans="2:8">
      <c r="B7" s="216"/>
      <c r="C7" s="217"/>
      <c r="D7" s="217"/>
      <c r="E7" s="217"/>
      <c r="F7" s="217"/>
      <c r="G7" s="217"/>
      <c r="H7" s="218"/>
    </row>
    <row r="8" spans="2:8">
      <c r="B8" s="216"/>
      <c r="C8" s="217"/>
      <c r="D8" s="217"/>
      <c r="E8" s="217"/>
      <c r="F8" s="217"/>
      <c r="G8" s="217"/>
      <c r="H8" s="218"/>
    </row>
    <row r="9" spans="2:8" ht="116.25" customHeight="1" thickBot="1">
      <c r="B9" s="219"/>
      <c r="C9" s="220"/>
      <c r="D9" s="220"/>
      <c r="E9" s="220"/>
      <c r="F9" s="220"/>
      <c r="G9" s="220"/>
      <c r="H9" s="221"/>
    </row>
    <row r="10" spans="2:8">
      <c r="B10" s="13"/>
      <c r="C10" s="13"/>
      <c r="D10" s="57"/>
      <c r="E10" s="57"/>
      <c r="F10" s="57"/>
      <c r="G10" s="57"/>
      <c r="H10" s="57"/>
    </row>
    <row r="11" spans="2:8" ht="17.25" thickBot="1">
      <c r="B11" s="7" t="s">
        <v>107</v>
      </c>
      <c r="C11" s="14"/>
      <c r="D11" s="58"/>
      <c r="E11" s="58"/>
      <c r="F11" s="58"/>
      <c r="G11" s="58"/>
      <c r="H11" s="58"/>
    </row>
    <row r="12" spans="2:8" ht="30" customHeight="1">
      <c r="B12" s="50" t="s">
        <v>45</v>
      </c>
      <c r="C12" s="54" t="s">
        <v>46</v>
      </c>
      <c r="D12" s="52" t="s">
        <v>47</v>
      </c>
      <c r="E12" s="52" t="s">
        <v>48</v>
      </c>
      <c r="F12" s="249" t="s">
        <v>49</v>
      </c>
      <c r="G12" s="249"/>
      <c r="H12" s="250"/>
    </row>
    <row r="13" spans="2:8" s="49" customFormat="1" ht="60" customHeight="1">
      <c r="B13" s="61" t="s">
        <v>152</v>
      </c>
      <c r="C13" s="62" t="s">
        <v>153</v>
      </c>
      <c r="D13" s="62">
        <v>4</v>
      </c>
      <c r="E13" s="67">
        <v>120000</v>
      </c>
      <c r="F13" s="251" t="s">
        <v>154</v>
      </c>
      <c r="G13" s="251"/>
      <c r="H13" s="252"/>
    </row>
    <row r="14" spans="2:8" s="49" customFormat="1" ht="60" customHeight="1" thickBot="1">
      <c r="B14" s="63"/>
      <c r="C14" s="64"/>
      <c r="D14" s="62"/>
      <c r="E14" s="67"/>
      <c r="F14" s="253"/>
      <c r="G14" s="253"/>
      <c r="H14" s="254"/>
    </row>
    <row r="15" spans="2:8" s="49" customFormat="1" ht="60" customHeight="1">
      <c r="B15" s="50" t="s">
        <v>125</v>
      </c>
      <c r="C15" s="54" t="s">
        <v>46</v>
      </c>
      <c r="D15" s="52" t="s">
        <v>47</v>
      </c>
      <c r="E15" s="68" t="s">
        <v>48</v>
      </c>
      <c r="F15" s="249" t="s">
        <v>49</v>
      </c>
      <c r="G15" s="249"/>
      <c r="H15" s="250"/>
    </row>
    <row r="16" spans="2:8" s="49" customFormat="1" ht="60" customHeight="1">
      <c r="B16" s="107" t="s">
        <v>155</v>
      </c>
      <c r="C16" s="62" t="s">
        <v>156</v>
      </c>
      <c r="D16" s="62">
        <v>1</v>
      </c>
      <c r="E16" s="67">
        <v>0</v>
      </c>
      <c r="F16" s="251" t="s">
        <v>154</v>
      </c>
      <c r="G16" s="251"/>
      <c r="H16" s="252"/>
    </row>
    <row r="17" spans="2:8" s="49" customFormat="1" ht="60" customHeight="1" thickBot="1">
      <c r="B17" s="108"/>
      <c r="C17" s="62"/>
      <c r="D17" s="62"/>
      <c r="E17" s="67"/>
      <c r="F17" s="251"/>
      <c r="G17" s="251"/>
      <c r="H17" s="252"/>
    </row>
    <row r="18" spans="2:8" s="49" customFormat="1" ht="60" customHeight="1">
      <c r="B18" s="50" t="s">
        <v>50</v>
      </c>
      <c r="C18" s="54" t="s">
        <v>46</v>
      </c>
      <c r="D18" s="52" t="s">
        <v>47</v>
      </c>
      <c r="E18" s="68" t="s">
        <v>48</v>
      </c>
      <c r="F18" s="249" t="s">
        <v>49</v>
      </c>
      <c r="G18" s="249"/>
      <c r="H18" s="250"/>
    </row>
    <row r="19" spans="2:8" s="49" customFormat="1" ht="60" customHeight="1">
      <c r="B19" s="107" t="s">
        <v>157</v>
      </c>
      <c r="C19" s="349" t="s">
        <v>158</v>
      </c>
      <c r="D19" s="62">
        <v>1</v>
      </c>
      <c r="E19" s="67">
        <v>150000</v>
      </c>
      <c r="F19" s="251" t="s">
        <v>154</v>
      </c>
      <c r="G19" s="251"/>
      <c r="H19" s="252"/>
    </row>
    <row r="20" spans="2:8" s="49" customFormat="1" ht="60" customHeight="1" thickBot="1">
      <c r="B20" s="108"/>
      <c r="C20" s="64"/>
      <c r="D20" s="62"/>
      <c r="E20" s="67"/>
      <c r="F20" s="251"/>
      <c r="G20" s="251"/>
      <c r="H20" s="252"/>
    </row>
    <row r="21" spans="2:8" s="49" customFormat="1" ht="60" customHeight="1">
      <c r="B21" s="51" t="s">
        <v>51</v>
      </c>
      <c r="C21" s="55" t="s">
        <v>46</v>
      </c>
      <c r="D21" s="53" t="s">
        <v>47</v>
      </c>
      <c r="E21" s="69" t="s">
        <v>48</v>
      </c>
      <c r="F21" s="255" t="s">
        <v>49</v>
      </c>
      <c r="G21" s="255"/>
      <c r="H21" s="256"/>
    </row>
    <row r="22" spans="2:8" s="49" customFormat="1" ht="60" customHeight="1">
      <c r="B22" s="65" t="s">
        <v>159</v>
      </c>
      <c r="C22" s="62" t="s">
        <v>160</v>
      </c>
      <c r="D22" s="62">
        <v>1</v>
      </c>
      <c r="E22" s="67">
        <v>0</v>
      </c>
      <c r="F22" s="251" t="s">
        <v>154</v>
      </c>
      <c r="G22" s="251"/>
      <c r="H22" s="252"/>
    </row>
    <row r="23" spans="2:8" s="49" customFormat="1" ht="60" customHeight="1">
      <c r="B23" s="65"/>
      <c r="C23" s="66"/>
      <c r="D23" s="62"/>
      <c r="E23" s="67"/>
      <c r="F23" s="251"/>
      <c r="G23" s="251"/>
      <c r="H23" s="252"/>
    </row>
    <row r="24" spans="2:8" s="49" customFormat="1" ht="19.7" customHeight="1">
      <c r="B24" s="257" t="s">
        <v>124</v>
      </c>
      <c r="C24" s="257"/>
      <c r="D24" s="257"/>
      <c r="E24" s="70">
        <f>E13+E14+E16+E17+E19+E20+E22+E23</f>
        <v>270000</v>
      </c>
      <c r="F24" s="60"/>
      <c r="G24" s="60"/>
      <c r="H24" s="60"/>
    </row>
    <row r="25" spans="2:8" ht="17.25" thickBot="1">
      <c r="B25" s="7" t="s">
        <v>25</v>
      </c>
      <c r="C25" s="14"/>
      <c r="D25" s="58"/>
      <c r="E25" s="58"/>
      <c r="F25" s="58"/>
      <c r="G25" s="58"/>
      <c r="H25" s="58"/>
    </row>
    <row r="26" spans="2:8">
      <c r="B26" s="222" t="s">
        <v>109</v>
      </c>
      <c r="C26" s="223"/>
      <c r="D26" s="223"/>
      <c r="E26" s="223"/>
      <c r="F26" s="223"/>
      <c r="G26" s="223"/>
      <c r="H26" s="224"/>
    </row>
    <row r="27" spans="2:8">
      <c r="B27" s="225"/>
      <c r="C27" s="226"/>
      <c r="D27" s="226"/>
      <c r="E27" s="226"/>
      <c r="F27" s="226"/>
      <c r="G27" s="226"/>
      <c r="H27" s="227"/>
    </row>
    <row r="28" spans="2:8">
      <c r="B28" s="225"/>
      <c r="C28" s="226"/>
      <c r="D28" s="226"/>
      <c r="E28" s="226"/>
      <c r="F28" s="226"/>
      <c r="G28" s="226"/>
      <c r="H28" s="227"/>
    </row>
    <row r="29" spans="2:8" ht="17.25" thickBot="1">
      <c r="B29" s="228"/>
      <c r="C29" s="229"/>
      <c r="D29" s="229"/>
      <c r="E29" s="229"/>
      <c r="F29" s="229"/>
      <c r="G29" s="229"/>
      <c r="H29" s="230"/>
    </row>
    <row r="30" spans="2:8">
      <c r="B30" s="3" t="s">
        <v>52</v>
      </c>
      <c r="C30" s="2"/>
      <c r="D30" s="59"/>
      <c r="E30" s="59"/>
      <c r="F30" s="59"/>
      <c r="G30" s="59"/>
      <c r="H30" s="59"/>
    </row>
    <row r="31" spans="2:8">
      <c r="B31" s="1" t="s">
        <v>53</v>
      </c>
    </row>
    <row r="32" spans="2:8">
      <c r="B32" s="1" t="s">
        <v>54</v>
      </c>
    </row>
    <row r="33" spans="2:2">
      <c r="B33" s="1" t="s">
        <v>55</v>
      </c>
    </row>
    <row r="34" spans="2:2">
      <c r="B34" s="1" t="s">
        <v>56</v>
      </c>
    </row>
    <row r="35" spans="2:2">
      <c r="B35" s="1" t="s">
        <v>57</v>
      </c>
    </row>
  </sheetData>
  <sheetProtection sheet="1" objects="1" scenarios="1"/>
  <mergeCells count="17">
    <mergeCell ref="D2:E2"/>
    <mergeCell ref="F18:H18"/>
    <mergeCell ref="F19:H19"/>
    <mergeCell ref="F20:H20"/>
    <mergeCell ref="B4:H4"/>
    <mergeCell ref="B5:H9"/>
    <mergeCell ref="B26:H29"/>
    <mergeCell ref="F12:H12"/>
    <mergeCell ref="F13:H13"/>
    <mergeCell ref="F14:H14"/>
    <mergeCell ref="F15:H15"/>
    <mergeCell ref="F16:H16"/>
    <mergeCell ref="F21:H21"/>
    <mergeCell ref="F22:H22"/>
    <mergeCell ref="F23:H23"/>
    <mergeCell ref="F17:H17"/>
    <mergeCell ref="B24:D24"/>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4" workbookViewId="0">
      <selection activeCell="G9" sqref="G9"/>
    </sheetView>
  </sheetViews>
  <sheetFormatPr baseColWidth="10" defaultColWidth="11.42578125" defaultRowHeight="14.25"/>
  <cols>
    <col min="1" max="6" width="11.42578125" style="72"/>
    <col min="7" max="7" width="23.7109375" style="72" bestFit="1" customWidth="1"/>
    <col min="8" max="12" width="11.42578125" style="72"/>
    <col min="13" max="13" width="24.42578125" style="72" customWidth="1"/>
    <col min="14" max="16384" width="11.42578125" style="72"/>
  </cols>
  <sheetData>
    <row r="1" spans="2:13" ht="30" customHeight="1"/>
    <row r="2" spans="2:13" ht="30" customHeight="1">
      <c r="I2" s="279" t="s">
        <v>21</v>
      </c>
      <c r="J2" s="279"/>
    </row>
    <row r="3" spans="2:13" ht="30" customHeight="1"/>
    <row r="4" spans="2:13" ht="21" thickBot="1">
      <c r="B4" s="274" t="s">
        <v>58</v>
      </c>
      <c r="C4" s="275"/>
      <c r="D4" s="275"/>
      <c r="E4" s="275"/>
      <c r="F4" s="275"/>
      <c r="G4" s="275"/>
      <c r="H4" s="275"/>
      <c r="I4" s="275"/>
      <c r="J4" s="275"/>
      <c r="K4" s="275"/>
      <c r="L4" s="275"/>
      <c r="M4" s="275"/>
    </row>
    <row r="5" spans="2:13" ht="98.25" customHeight="1" thickBot="1">
      <c r="B5" s="276" t="s">
        <v>59</v>
      </c>
      <c r="C5" s="277"/>
      <c r="D5" s="277"/>
      <c r="E5" s="277"/>
      <c r="F5" s="277"/>
      <c r="G5" s="277"/>
      <c r="H5" s="277"/>
      <c r="I5" s="277"/>
      <c r="J5" s="277"/>
      <c r="K5" s="277"/>
      <c r="L5" s="277"/>
      <c r="M5" s="278"/>
    </row>
    <row r="6" spans="2:13" ht="18.600000000000001" customHeight="1" thickBot="1">
      <c r="B6" s="268" t="s">
        <v>108</v>
      </c>
      <c r="C6" s="268"/>
      <c r="D6" s="268"/>
      <c r="E6" s="268"/>
      <c r="F6" s="268"/>
      <c r="G6" s="73"/>
      <c r="H6" s="73"/>
      <c r="I6" s="73"/>
      <c r="J6" s="73"/>
      <c r="K6" s="73"/>
      <c r="L6" s="73"/>
      <c r="M6" s="73"/>
    </row>
    <row r="7" spans="2:13" ht="23.1" customHeight="1">
      <c r="B7" s="280" t="s">
        <v>93</v>
      </c>
      <c r="C7" s="281"/>
      <c r="D7" s="281"/>
      <c r="E7" s="281"/>
      <c r="F7" s="281"/>
      <c r="G7" s="74" t="s">
        <v>82</v>
      </c>
      <c r="H7" s="282" t="s">
        <v>94</v>
      </c>
      <c r="I7" s="283"/>
      <c r="J7" s="283"/>
      <c r="K7" s="283"/>
      <c r="L7" s="284"/>
      <c r="M7" s="75" t="s">
        <v>82</v>
      </c>
    </row>
    <row r="8" spans="2:13" s="76" customFormat="1" ht="18" customHeight="1">
      <c r="B8" s="273" t="s">
        <v>162</v>
      </c>
      <c r="C8" s="273"/>
      <c r="D8" s="273"/>
      <c r="E8" s="273"/>
      <c r="F8" s="273"/>
      <c r="G8" s="82">
        <f>26500*90</f>
        <v>2385000</v>
      </c>
      <c r="H8" s="269" t="s">
        <v>161</v>
      </c>
      <c r="I8" s="269"/>
      <c r="J8" s="269"/>
      <c r="K8" s="269"/>
      <c r="L8" s="269"/>
      <c r="M8" s="84">
        <v>150000</v>
      </c>
    </row>
    <row r="9" spans="2:13" s="76" customFormat="1" ht="18" customHeight="1">
      <c r="B9" s="273" t="s">
        <v>163</v>
      </c>
      <c r="C9" s="273"/>
      <c r="D9" s="273"/>
      <c r="E9" s="273"/>
      <c r="F9" s="273"/>
      <c r="G9" s="82">
        <f>85900*10</f>
        <v>859000</v>
      </c>
      <c r="H9" s="269"/>
      <c r="I9" s="269"/>
      <c r="J9" s="269"/>
      <c r="K9" s="269"/>
      <c r="L9" s="269"/>
      <c r="M9" s="84"/>
    </row>
    <row r="10" spans="2:13" s="76" customFormat="1" ht="18" customHeight="1">
      <c r="B10" s="273" t="s">
        <v>164</v>
      </c>
      <c r="C10" s="273"/>
      <c r="D10" s="273"/>
      <c r="E10" s="273"/>
      <c r="F10" s="273"/>
      <c r="G10" s="82">
        <f>59000*14</f>
        <v>826000</v>
      </c>
      <c r="H10" s="269"/>
      <c r="I10" s="269"/>
      <c r="J10" s="269"/>
      <c r="K10" s="269"/>
      <c r="L10" s="269"/>
      <c r="M10" s="84"/>
    </row>
    <row r="11" spans="2:13" s="76" customFormat="1" ht="18" customHeight="1">
      <c r="B11" s="273" t="s">
        <v>165</v>
      </c>
      <c r="C11" s="273"/>
      <c r="D11" s="273"/>
      <c r="E11" s="273"/>
      <c r="F11" s="273"/>
      <c r="G11" s="82">
        <f>4900*20</f>
        <v>98000</v>
      </c>
      <c r="H11" s="269"/>
      <c r="I11" s="269"/>
      <c r="J11" s="269"/>
      <c r="K11" s="269"/>
      <c r="L11" s="269"/>
      <c r="M11" s="84"/>
    </row>
    <row r="12" spans="2:13" s="76" customFormat="1" ht="18" customHeight="1">
      <c r="B12" s="273" t="s">
        <v>166</v>
      </c>
      <c r="C12" s="273"/>
      <c r="D12" s="273"/>
      <c r="E12" s="273"/>
      <c r="F12" s="273"/>
      <c r="G12" s="82">
        <f>300*100</f>
        <v>30000</v>
      </c>
      <c r="H12" s="269"/>
      <c r="I12" s="269"/>
      <c r="J12" s="269"/>
      <c r="K12" s="269"/>
      <c r="L12" s="269"/>
      <c r="M12" s="84"/>
    </row>
    <row r="13" spans="2:13" s="76" customFormat="1" ht="18" customHeight="1">
      <c r="B13" s="273"/>
      <c r="C13" s="273"/>
      <c r="D13" s="273"/>
      <c r="E13" s="273"/>
      <c r="F13" s="273"/>
      <c r="G13" s="82"/>
      <c r="H13" s="269"/>
      <c r="I13" s="269"/>
      <c r="J13" s="269"/>
      <c r="K13" s="269"/>
      <c r="L13" s="269"/>
      <c r="M13" s="84"/>
    </row>
    <row r="14" spans="2:13" s="76" customFormat="1" ht="18" customHeight="1">
      <c r="B14" s="273"/>
      <c r="C14" s="273"/>
      <c r="D14" s="273"/>
      <c r="E14" s="273"/>
      <c r="F14" s="273"/>
      <c r="G14" s="82"/>
      <c r="H14" s="269"/>
      <c r="I14" s="269"/>
      <c r="J14" s="269"/>
      <c r="K14" s="269"/>
      <c r="L14" s="269"/>
      <c r="M14" s="84"/>
    </row>
    <row r="15" spans="2:13" s="76" customFormat="1" ht="18" customHeight="1">
      <c r="B15" s="273"/>
      <c r="C15" s="273"/>
      <c r="D15" s="273"/>
      <c r="E15" s="273"/>
      <c r="F15" s="273"/>
      <c r="G15" s="82"/>
      <c r="H15" s="269"/>
      <c r="I15" s="269"/>
      <c r="J15" s="269"/>
      <c r="K15" s="269"/>
      <c r="L15" s="269"/>
      <c r="M15" s="84"/>
    </row>
    <row r="16" spans="2:13" s="76" customFormat="1" ht="18" customHeight="1">
      <c r="B16" s="273"/>
      <c r="C16" s="273"/>
      <c r="D16" s="273"/>
      <c r="E16" s="273"/>
      <c r="F16" s="273"/>
      <c r="G16" s="82"/>
      <c r="H16" s="269"/>
      <c r="I16" s="269"/>
      <c r="J16" s="269"/>
      <c r="K16" s="269"/>
      <c r="L16" s="269"/>
      <c r="M16" s="84"/>
    </row>
    <row r="17" spans="2:13" s="76" customFormat="1" ht="18" customHeight="1">
      <c r="B17" s="273"/>
      <c r="C17" s="273"/>
      <c r="D17" s="273"/>
      <c r="E17" s="273"/>
      <c r="F17" s="273"/>
      <c r="G17" s="82"/>
      <c r="H17" s="269"/>
      <c r="I17" s="269"/>
      <c r="J17" s="269"/>
      <c r="K17" s="269"/>
      <c r="L17" s="269"/>
      <c r="M17" s="84"/>
    </row>
    <row r="18" spans="2:13" s="76" customFormat="1" ht="18" customHeight="1">
      <c r="B18" s="273"/>
      <c r="C18" s="273"/>
      <c r="D18" s="273"/>
      <c r="E18" s="273"/>
      <c r="F18" s="273"/>
      <c r="G18" s="82"/>
      <c r="H18" s="269"/>
      <c r="I18" s="269"/>
      <c r="J18" s="269"/>
      <c r="K18" s="269"/>
      <c r="L18" s="269"/>
      <c r="M18" s="84"/>
    </row>
    <row r="19" spans="2:13" s="76" customFormat="1" ht="18" customHeight="1">
      <c r="B19" s="273"/>
      <c r="C19" s="273"/>
      <c r="D19" s="273"/>
      <c r="E19" s="273"/>
      <c r="F19" s="273"/>
      <c r="G19" s="82"/>
      <c r="H19" s="269"/>
      <c r="I19" s="269"/>
      <c r="J19" s="269"/>
      <c r="K19" s="269"/>
      <c r="L19" s="269"/>
      <c r="M19" s="84"/>
    </row>
    <row r="20" spans="2:13" s="76" customFormat="1" ht="18" customHeight="1">
      <c r="B20" s="273"/>
      <c r="C20" s="273"/>
      <c r="D20" s="273"/>
      <c r="E20" s="273"/>
      <c r="F20" s="273"/>
      <c r="G20" s="82"/>
      <c r="H20" s="269"/>
      <c r="I20" s="269"/>
      <c r="J20" s="269"/>
      <c r="K20" s="269"/>
      <c r="L20" s="269"/>
      <c r="M20" s="84"/>
    </row>
    <row r="21" spans="2:13" s="76" customFormat="1" ht="18" customHeight="1">
      <c r="B21" s="273"/>
      <c r="C21" s="273"/>
      <c r="D21" s="273"/>
      <c r="E21" s="273"/>
      <c r="F21" s="273"/>
      <c r="G21" s="82"/>
      <c r="H21" s="269"/>
      <c r="I21" s="269"/>
      <c r="J21" s="269"/>
      <c r="K21" s="269"/>
      <c r="L21" s="269"/>
      <c r="M21" s="84"/>
    </row>
    <row r="22" spans="2:13" s="76" customFormat="1" ht="18" customHeight="1">
      <c r="B22" s="273"/>
      <c r="C22" s="273"/>
      <c r="D22" s="273"/>
      <c r="E22" s="273"/>
      <c r="F22" s="273"/>
      <c r="G22" s="82"/>
      <c r="H22" s="269"/>
      <c r="I22" s="269"/>
      <c r="J22" s="269"/>
      <c r="K22" s="269"/>
      <c r="L22" s="269"/>
      <c r="M22" s="84"/>
    </row>
    <row r="23" spans="2:13" s="76" customFormat="1" ht="18" customHeight="1">
      <c r="B23" s="273"/>
      <c r="C23" s="273"/>
      <c r="D23" s="273"/>
      <c r="E23" s="273"/>
      <c r="F23" s="273"/>
      <c r="G23" s="82"/>
      <c r="H23" s="269"/>
      <c r="I23" s="269"/>
      <c r="J23" s="269"/>
      <c r="K23" s="269"/>
      <c r="L23" s="269"/>
      <c r="M23" s="84"/>
    </row>
    <row r="24" spans="2:13" s="76" customFormat="1" ht="18" customHeight="1" thickBot="1">
      <c r="B24" s="273"/>
      <c r="C24" s="273"/>
      <c r="D24" s="273"/>
      <c r="E24" s="273"/>
      <c r="F24" s="273"/>
      <c r="G24" s="82"/>
      <c r="H24" s="269"/>
      <c r="I24" s="269"/>
      <c r="J24" s="269"/>
      <c r="K24" s="269"/>
      <c r="L24" s="269"/>
      <c r="M24" s="85"/>
    </row>
    <row r="25" spans="2:13" ht="15" thickBot="1">
      <c r="B25" s="77"/>
      <c r="C25" s="77"/>
      <c r="D25" s="77"/>
      <c r="E25" s="77"/>
      <c r="F25" s="77"/>
      <c r="G25" s="83">
        <f>SUM(G8:G24)</f>
        <v>4198000</v>
      </c>
      <c r="H25" s="77"/>
      <c r="I25" s="77"/>
      <c r="J25" s="77"/>
      <c r="K25" s="77"/>
      <c r="L25" s="77"/>
      <c r="M25" s="83">
        <f>SUM(M8:M24)</f>
        <v>150000</v>
      </c>
    </row>
    <row r="27" spans="2:13" ht="15">
      <c r="B27" s="78" t="s">
        <v>84</v>
      </c>
      <c r="C27" s="79"/>
      <c r="D27" s="79"/>
      <c r="E27" s="79"/>
      <c r="F27" s="79"/>
      <c r="G27" s="80"/>
    </row>
    <row r="28" spans="2:13" ht="18">
      <c r="B28" s="270" t="s">
        <v>85</v>
      </c>
      <c r="C28" s="271"/>
      <c r="D28" s="271"/>
      <c r="E28" s="271"/>
      <c r="F28" s="272"/>
      <c r="G28" s="71" t="s">
        <v>82</v>
      </c>
    </row>
    <row r="29" spans="2:13">
      <c r="B29" s="262" t="s">
        <v>167</v>
      </c>
      <c r="C29" s="263"/>
      <c r="D29" s="263"/>
      <c r="E29" s="263"/>
      <c r="F29" s="264"/>
      <c r="G29" s="86">
        <v>300000</v>
      </c>
    </row>
    <row r="30" spans="2:13">
      <c r="B30" s="262" t="s">
        <v>168</v>
      </c>
      <c r="C30" s="263"/>
      <c r="D30" s="263"/>
      <c r="E30" s="263"/>
      <c r="F30" s="264"/>
      <c r="G30" s="86">
        <v>150000</v>
      </c>
    </row>
    <row r="31" spans="2:13">
      <c r="B31" s="262" t="s">
        <v>169</v>
      </c>
      <c r="C31" s="263"/>
      <c r="D31" s="263"/>
      <c r="E31" s="263"/>
      <c r="F31" s="264"/>
      <c r="G31" s="86">
        <v>200000</v>
      </c>
    </row>
    <row r="32" spans="2:13">
      <c r="B32" s="262"/>
      <c r="C32" s="263"/>
      <c r="D32" s="263"/>
      <c r="E32" s="263"/>
      <c r="F32" s="264"/>
      <c r="G32" s="86"/>
    </row>
    <row r="33" spans="2:13" ht="15" thickBot="1">
      <c r="B33" s="262"/>
      <c r="C33" s="263"/>
      <c r="D33" s="263"/>
      <c r="E33" s="263"/>
      <c r="F33" s="264"/>
      <c r="G33" s="87"/>
    </row>
    <row r="34" spans="2:13" ht="15" thickBot="1">
      <c r="B34" s="262"/>
      <c r="C34" s="263"/>
      <c r="D34" s="263"/>
      <c r="E34" s="263"/>
      <c r="F34" s="264"/>
      <c r="G34" s="88"/>
      <c r="I34" s="265" t="s">
        <v>86</v>
      </c>
      <c r="J34" s="265"/>
      <c r="K34" s="265"/>
      <c r="L34" s="266"/>
      <c r="M34" s="89">
        <f>G25+M25+G36</f>
        <v>4998000</v>
      </c>
    </row>
    <row r="35" spans="2:13" ht="15" thickBot="1">
      <c r="B35" s="262"/>
      <c r="C35" s="263"/>
      <c r="D35" s="263"/>
      <c r="E35" s="263"/>
      <c r="F35" s="264"/>
      <c r="G35" s="86"/>
    </row>
    <row r="36" spans="2:13" ht="15" thickBot="1">
      <c r="G36" s="89">
        <f>SUM(G29:G35)</f>
        <v>650000</v>
      </c>
    </row>
    <row r="38" spans="2:13" ht="15.75">
      <c r="B38" s="81" t="s">
        <v>25</v>
      </c>
      <c r="C38" s="73"/>
      <c r="D38" s="73"/>
      <c r="E38" s="73"/>
      <c r="F38" s="73"/>
      <c r="G38" s="73"/>
      <c r="H38" s="73"/>
      <c r="I38" s="73"/>
      <c r="J38" s="73"/>
      <c r="K38" s="73"/>
      <c r="L38" s="73"/>
      <c r="M38" s="73"/>
    </row>
    <row r="39" spans="2:13">
      <c r="B39" s="267" t="s">
        <v>109</v>
      </c>
      <c r="C39" s="267"/>
      <c r="D39" s="267"/>
      <c r="E39" s="267"/>
      <c r="F39" s="267"/>
      <c r="G39" s="267"/>
      <c r="H39" s="267"/>
      <c r="I39" s="267"/>
      <c r="J39" s="267"/>
      <c r="K39" s="267"/>
      <c r="L39" s="267"/>
      <c r="M39" s="267"/>
    </row>
    <row r="40" spans="2:13">
      <c r="B40" s="267"/>
      <c r="C40" s="267"/>
      <c r="D40" s="267"/>
      <c r="E40" s="267"/>
      <c r="F40" s="267"/>
      <c r="G40" s="267"/>
      <c r="H40" s="267"/>
      <c r="I40" s="267"/>
      <c r="J40" s="267"/>
      <c r="K40" s="267"/>
      <c r="L40" s="267"/>
      <c r="M40" s="267"/>
    </row>
    <row r="41" spans="2:13">
      <c r="B41" s="267"/>
      <c r="C41" s="267"/>
      <c r="D41" s="267"/>
      <c r="E41" s="267"/>
      <c r="F41" s="267"/>
      <c r="G41" s="267"/>
      <c r="H41" s="267"/>
      <c r="I41" s="267"/>
      <c r="J41" s="267"/>
      <c r="K41" s="267"/>
      <c r="L41" s="267"/>
      <c r="M41" s="267"/>
    </row>
    <row r="42" spans="2:13">
      <c r="B42" s="267"/>
      <c r="C42" s="267"/>
      <c r="D42" s="267"/>
      <c r="E42" s="267"/>
      <c r="F42" s="267"/>
      <c r="G42" s="267"/>
      <c r="H42" s="267"/>
      <c r="I42" s="267"/>
      <c r="J42" s="267"/>
      <c r="K42" s="267"/>
      <c r="L42" s="267"/>
      <c r="M42" s="267"/>
    </row>
  </sheetData>
  <sheetProtection sheet="1" objects="1" scenarios="1"/>
  <mergeCells count="50">
    <mergeCell ref="B4:M4"/>
    <mergeCell ref="B5:M5"/>
    <mergeCell ref="I2:J2"/>
    <mergeCell ref="B7:F7"/>
    <mergeCell ref="H7:L7"/>
    <mergeCell ref="B8:F8"/>
    <mergeCell ref="B9:F9"/>
    <mergeCell ref="B10:F10"/>
    <mergeCell ref="B11:F11"/>
    <mergeCell ref="B12:F12"/>
    <mergeCell ref="B22:F22"/>
    <mergeCell ref="B13:F13"/>
    <mergeCell ref="B14:F14"/>
    <mergeCell ref="B15:F15"/>
    <mergeCell ref="B16:F16"/>
    <mergeCell ref="B17:F17"/>
    <mergeCell ref="H18:L18"/>
    <mergeCell ref="H19:L19"/>
    <mergeCell ref="H20:L20"/>
    <mergeCell ref="H21:L21"/>
    <mergeCell ref="B18:F18"/>
    <mergeCell ref="B19:F19"/>
    <mergeCell ref="B20:F20"/>
    <mergeCell ref="B21:F21"/>
    <mergeCell ref="H13:L13"/>
    <mergeCell ref="H14:L14"/>
    <mergeCell ref="H15:L15"/>
    <mergeCell ref="H16:L16"/>
    <mergeCell ref="H17:L17"/>
    <mergeCell ref="H8:L8"/>
    <mergeCell ref="H9:L9"/>
    <mergeCell ref="H10:L10"/>
    <mergeCell ref="H11:L11"/>
    <mergeCell ref="H12:L12"/>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A14" workbookViewId="0">
      <selection activeCell="I15" sqref="I15:S15"/>
    </sheetView>
  </sheetViews>
  <sheetFormatPr baseColWidth="10" defaultColWidth="11.42578125" defaultRowHeight="16.5"/>
  <cols>
    <col min="1" max="1" width="11.42578125" style="1"/>
    <col min="2" max="8" width="9.42578125" style="1" customWidth="1"/>
    <col min="9" max="18" width="6.85546875" style="1" customWidth="1"/>
    <col min="19" max="19" width="25.85546875" style="1" customWidth="1"/>
    <col min="20" max="16384" width="11.42578125" style="1"/>
  </cols>
  <sheetData>
    <row r="1" spans="2:19" ht="30" customHeight="1"/>
    <row r="2" spans="2:19" ht="30" customHeight="1">
      <c r="K2" s="305" t="s">
        <v>21</v>
      </c>
      <c r="L2" s="306"/>
      <c r="M2" s="306"/>
    </row>
    <row r="3" spans="2:19" ht="30" customHeight="1"/>
    <row r="4" spans="2:19" ht="21" thickBot="1">
      <c r="B4" s="300" t="s">
        <v>60</v>
      </c>
      <c r="C4" s="301"/>
      <c r="D4" s="301"/>
      <c r="E4" s="301"/>
      <c r="F4" s="301"/>
      <c r="G4" s="301"/>
      <c r="H4" s="301"/>
      <c r="I4" s="301"/>
      <c r="J4" s="301"/>
      <c r="K4" s="301"/>
      <c r="L4" s="301"/>
      <c r="M4" s="301"/>
      <c r="N4" s="301"/>
      <c r="O4" s="301"/>
      <c r="P4" s="301"/>
      <c r="Q4" s="301"/>
      <c r="R4" s="301"/>
      <c r="S4" s="301"/>
    </row>
    <row r="5" spans="2:19" ht="163.5" customHeight="1" thickBot="1">
      <c r="B5" s="302" t="s">
        <v>61</v>
      </c>
      <c r="C5" s="303"/>
      <c r="D5" s="303"/>
      <c r="E5" s="303"/>
      <c r="F5" s="303"/>
      <c r="G5" s="303"/>
      <c r="H5" s="303"/>
      <c r="I5" s="303"/>
      <c r="J5" s="303"/>
      <c r="K5" s="303"/>
      <c r="L5" s="303"/>
      <c r="M5" s="303"/>
      <c r="N5" s="303"/>
      <c r="O5" s="303"/>
      <c r="P5" s="303"/>
      <c r="Q5" s="303"/>
      <c r="R5" s="303"/>
      <c r="S5" s="304"/>
    </row>
    <row r="6" spans="2:19">
      <c r="B6" s="13"/>
      <c r="C6" s="13"/>
      <c r="D6" s="13"/>
      <c r="E6" s="13"/>
      <c r="F6" s="13"/>
      <c r="G6" s="13"/>
      <c r="H6" s="13"/>
      <c r="I6" s="13"/>
      <c r="J6" s="13"/>
      <c r="K6" s="13"/>
      <c r="L6" s="13"/>
      <c r="M6" s="13"/>
      <c r="N6" s="13"/>
      <c r="O6" s="13"/>
      <c r="P6" s="13"/>
      <c r="Q6" s="13"/>
      <c r="R6" s="13"/>
      <c r="S6" s="13"/>
    </row>
    <row r="7" spans="2:19" ht="17.25" thickBot="1">
      <c r="B7" s="15" t="s">
        <v>62</v>
      </c>
      <c r="C7" s="14"/>
      <c r="D7" s="14"/>
      <c r="E7" s="14"/>
      <c r="F7" s="14"/>
      <c r="G7" s="14"/>
      <c r="H7" s="14"/>
      <c r="I7" s="14"/>
      <c r="J7" s="14"/>
      <c r="K7" s="14"/>
      <c r="L7" s="14"/>
      <c r="M7" s="14"/>
      <c r="N7" s="13"/>
      <c r="O7" s="13"/>
      <c r="P7" s="13"/>
      <c r="Q7" s="13"/>
      <c r="R7" s="13"/>
      <c r="S7" s="13"/>
    </row>
    <row r="8" spans="2:19" s="20" customFormat="1" ht="99.95" customHeight="1">
      <c r="B8" s="295" t="s">
        <v>63</v>
      </c>
      <c r="C8" s="296"/>
      <c r="D8" s="296"/>
      <c r="E8" s="296"/>
      <c r="F8" s="296"/>
      <c r="G8" s="296"/>
      <c r="H8" s="296"/>
      <c r="I8" s="297" t="s">
        <v>170</v>
      </c>
      <c r="J8" s="298"/>
      <c r="K8" s="298"/>
      <c r="L8" s="298"/>
      <c r="M8" s="298"/>
      <c r="N8" s="298"/>
      <c r="O8" s="298"/>
      <c r="P8" s="298"/>
      <c r="Q8" s="298"/>
      <c r="R8" s="298"/>
      <c r="S8" s="299"/>
    </row>
    <row r="9" spans="2:19" s="20" customFormat="1" ht="99.95" customHeight="1">
      <c r="B9" s="285" t="s">
        <v>64</v>
      </c>
      <c r="C9" s="286"/>
      <c r="D9" s="286"/>
      <c r="E9" s="286"/>
      <c r="F9" s="286"/>
      <c r="G9" s="286"/>
      <c r="H9" s="286"/>
      <c r="I9" s="287" t="s">
        <v>171</v>
      </c>
      <c r="J9" s="288"/>
      <c r="K9" s="288"/>
      <c r="L9" s="288"/>
      <c r="M9" s="288"/>
      <c r="N9" s="288"/>
      <c r="O9" s="288"/>
      <c r="P9" s="288"/>
      <c r="Q9" s="288"/>
      <c r="R9" s="288"/>
      <c r="S9" s="289"/>
    </row>
    <row r="10" spans="2:19" s="20" customFormat="1" ht="99.95" customHeight="1">
      <c r="B10" s="285" t="s">
        <v>65</v>
      </c>
      <c r="C10" s="286"/>
      <c r="D10" s="286"/>
      <c r="E10" s="286"/>
      <c r="F10" s="286"/>
      <c r="G10" s="286"/>
      <c r="H10" s="286"/>
      <c r="I10" s="287" t="s">
        <v>172</v>
      </c>
      <c r="J10" s="288"/>
      <c r="K10" s="288"/>
      <c r="L10" s="288"/>
      <c r="M10" s="288"/>
      <c r="N10" s="288"/>
      <c r="O10" s="288"/>
      <c r="P10" s="288"/>
      <c r="Q10" s="288"/>
      <c r="R10" s="288"/>
      <c r="S10" s="289"/>
    </row>
    <row r="11" spans="2:19" s="20" customFormat="1" ht="99.95" customHeight="1">
      <c r="B11" s="285" t="s">
        <v>66</v>
      </c>
      <c r="C11" s="286"/>
      <c r="D11" s="286"/>
      <c r="E11" s="286"/>
      <c r="F11" s="286"/>
      <c r="G11" s="286"/>
      <c r="H11" s="286"/>
      <c r="I11" s="287" t="s">
        <v>173</v>
      </c>
      <c r="J11" s="288"/>
      <c r="K11" s="288"/>
      <c r="L11" s="288"/>
      <c r="M11" s="288"/>
      <c r="N11" s="288"/>
      <c r="O11" s="288"/>
      <c r="P11" s="288"/>
      <c r="Q11" s="288"/>
      <c r="R11" s="288"/>
      <c r="S11" s="289"/>
    </row>
    <row r="12" spans="2:19" s="20" customFormat="1" ht="99.95" customHeight="1">
      <c r="B12" s="285" t="s">
        <v>67</v>
      </c>
      <c r="C12" s="286"/>
      <c r="D12" s="286"/>
      <c r="E12" s="286"/>
      <c r="F12" s="286"/>
      <c r="G12" s="286"/>
      <c r="H12" s="286"/>
      <c r="I12" s="287" t="s">
        <v>174</v>
      </c>
      <c r="J12" s="288"/>
      <c r="K12" s="288"/>
      <c r="L12" s="288"/>
      <c r="M12" s="288"/>
      <c r="N12" s="288"/>
      <c r="O12" s="288"/>
      <c r="P12" s="288"/>
      <c r="Q12" s="288"/>
      <c r="R12" s="288"/>
      <c r="S12" s="289"/>
    </row>
    <row r="13" spans="2:19" s="20" customFormat="1" ht="99.95" customHeight="1">
      <c r="B13" s="285" t="s">
        <v>68</v>
      </c>
      <c r="C13" s="286"/>
      <c r="D13" s="286"/>
      <c r="E13" s="286"/>
      <c r="F13" s="286"/>
      <c r="G13" s="286"/>
      <c r="H13" s="286"/>
      <c r="I13" s="287" t="s">
        <v>175</v>
      </c>
      <c r="J13" s="288"/>
      <c r="K13" s="288"/>
      <c r="L13" s="288"/>
      <c r="M13" s="288"/>
      <c r="N13" s="288"/>
      <c r="O13" s="288"/>
      <c r="P13" s="288"/>
      <c r="Q13" s="288"/>
      <c r="R13" s="288"/>
      <c r="S13" s="289"/>
    </row>
    <row r="14" spans="2:19" s="20" customFormat="1" ht="99.95" customHeight="1">
      <c r="B14" s="285" t="s">
        <v>69</v>
      </c>
      <c r="C14" s="286"/>
      <c r="D14" s="286"/>
      <c r="E14" s="286"/>
      <c r="F14" s="286"/>
      <c r="G14" s="286"/>
      <c r="H14" s="286"/>
      <c r="I14" s="287" t="s">
        <v>176</v>
      </c>
      <c r="J14" s="288"/>
      <c r="K14" s="288"/>
      <c r="L14" s="288"/>
      <c r="M14" s="288"/>
      <c r="N14" s="288"/>
      <c r="O14" s="288"/>
      <c r="P14" s="288"/>
      <c r="Q14" s="288"/>
      <c r="R14" s="288"/>
      <c r="S14" s="289"/>
    </row>
    <row r="15" spans="2:19" s="20" customFormat="1" ht="99.95" customHeight="1" thickBot="1">
      <c r="B15" s="290" t="s">
        <v>70</v>
      </c>
      <c r="C15" s="291"/>
      <c r="D15" s="291"/>
      <c r="E15" s="291"/>
      <c r="F15" s="291"/>
      <c r="G15" s="291"/>
      <c r="H15" s="291"/>
      <c r="I15" s="292" t="s">
        <v>177</v>
      </c>
      <c r="J15" s="293"/>
      <c r="K15" s="293"/>
      <c r="L15" s="293"/>
      <c r="M15" s="293"/>
      <c r="N15" s="293"/>
      <c r="O15" s="293"/>
      <c r="P15" s="293"/>
      <c r="Q15" s="293"/>
      <c r="R15" s="293"/>
      <c r="S15" s="294"/>
    </row>
    <row r="16" spans="2:19">
      <c r="B16" s="4"/>
      <c r="C16" s="4"/>
      <c r="D16" s="4"/>
      <c r="E16" s="4"/>
      <c r="F16" s="4"/>
      <c r="G16" s="4"/>
      <c r="H16" s="4"/>
      <c r="I16" s="4"/>
      <c r="J16" s="4"/>
      <c r="K16" s="4"/>
      <c r="L16" s="4"/>
      <c r="M16" s="4"/>
    </row>
    <row r="17" spans="2:19">
      <c r="B17" s="4"/>
      <c r="C17" s="4"/>
      <c r="D17" s="4"/>
      <c r="E17" s="4"/>
      <c r="F17" s="4"/>
      <c r="G17" s="4"/>
      <c r="H17" s="4"/>
      <c r="I17" s="4"/>
      <c r="J17" s="4"/>
      <c r="K17" s="4"/>
      <c r="L17" s="4"/>
      <c r="M17" s="4"/>
    </row>
    <row r="18" spans="2:19" ht="17.25" thickBot="1">
      <c r="B18" s="7" t="s">
        <v>25</v>
      </c>
      <c r="C18" s="2"/>
      <c r="D18" s="2"/>
      <c r="E18" s="2"/>
      <c r="F18" s="2"/>
      <c r="G18" s="2"/>
      <c r="H18" s="2"/>
      <c r="I18" s="2"/>
      <c r="J18" s="2"/>
      <c r="K18" s="2"/>
      <c r="L18" s="2"/>
      <c r="M18" s="2"/>
    </row>
    <row r="19" spans="2:19">
      <c r="B19" s="222" t="s">
        <v>109</v>
      </c>
      <c r="C19" s="223"/>
      <c r="D19" s="223"/>
      <c r="E19" s="223"/>
      <c r="F19" s="223"/>
      <c r="G19" s="223"/>
      <c r="H19" s="223"/>
      <c r="I19" s="223"/>
      <c r="J19" s="223"/>
      <c r="K19" s="223"/>
      <c r="L19" s="223"/>
      <c r="M19" s="223"/>
      <c r="N19" s="223"/>
      <c r="O19" s="223"/>
      <c r="P19" s="223"/>
      <c r="Q19" s="223"/>
      <c r="R19" s="223"/>
      <c r="S19" s="224"/>
    </row>
    <row r="20" spans="2:19">
      <c r="B20" s="225"/>
      <c r="C20" s="226"/>
      <c r="D20" s="226"/>
      <c r="E20" s="226"/>
      <c r="F20" s="226"/>
      <c r="G20" s="226"/>
      <c r="H20" s="226"/>
      <c r="I20" s="226"/>
      <c r="J20" s="226"/>
      <c r="K20" s="226"/>
      <c r="L20" s="226"/>
      <c r="M20" s="226"/>
      <c r="N20" s="226"/>
      <c r="O20" s="226"/>
      <c r="P20" s="226"/>
      <c r="Q20" s="226"/>
      <c r="R20" s="226"/>
      <c r="S20" s="227"/>
    </row>
    <row r="21" spans="2:19">
      <c r="B21" s="225"/>
      <c r="C21" s="226"/>
      <c r="D21" s="226"/>
      <c r="E21" s="226"/>
      <c r="F21" s="226"/>
      <c r="G21" s="226"/>
      <c r="H21" s="226"/>
      <c r="I21" s="226"/>
      <c r="J21" s="226"/>
      <c r="K21" s="226"/>
      <c r="L21" s="226"/>
      <c r="M21" s="226"/>
      <c r="N21" s="226"/>
      <c r="O21" s="226"/>
      <c r="P21" s="226"/>
      <c r="Q21" s="226"/>
      <c r="R21" s="226"/>
      <c r="S21" s="227"/>
    </row>
    <row r="22" spans="2:19">
      <c r="B22" s="225"/>
      <c r="C22" s="226"/>
      <c r="D22" s="226"/>
      <c r="E22" s="226"/>
      <c r="F22" s="226"/>
      <c r="G22" s="226"/>
      <c r="H22" s="226"/>
      <c r="I22" s="226"/>
      <c r="J22" s="226"/>
      <c r="K22" s="226"/>
      <c r="L22" s="226"/>
      <c r="M22" s="226"/>
      <c r="N22" s="226"/>
      <c r="O22" s="226"/>
      <c r="P22" s="226"/>
      <c r="Q22" s="226"/>
      <c r="R22" s="226"/>
      <c r="S22" s="227"/>
    </row>
    <row r="23" spans="2:19" ht="17.25" thickBot="1">
      <c r="B23" s="228"/>
      <c r="C23" s="229"/>
      <c r="D23" s="229"/>
      <c r="E23" s="229"/>
      <c r="F23" s="229"/>
      <c r="G23" s="229"/>
      <c r="H23" s="229"/>
      <c r="I23" s="229"/>
      <c r="J23" s="229"/>
      <c r="K23" s="229"/>
      <c r="L23" s="229"/>
      <c r="M23" s="229"/>
      <c r="N23" s="229"/>
      <c r="O23" s="229"/>
      <c r="P23" s="229"/>
      <c r="Q23" s="229"/>
      <c r="R23" s="229"/>
      <c r="S23" s="230"/>
    </row>
    <row r="24" spans="2:19">
      <c r="B24" s="3"/>
    </row>
    <row r="25" spans="2:19">
      <c r="B25" s="3"/>
    </row>
    <row r="26" spans="2:19">
      <c r="B26" s="3"/>
    </row>
    <row r="27" spans="2:19">
      <c r="B27" s="3"/>
    </row>
    <row r="28" spans="2:19">
      <c r="B28" s="3"/>
    </row>
    <row r="29" spans="2:19">
      <c r="B29" s="3"/>
    </row>
    <row r="30" spans="2:19">
      <c r="B30" s="3"/>
    </row>
    <row r="31" spans="2:19">
      <c r="B31" s="3"/>
    </row>
  </sheetData>
  <sheetProtection sheet="1" objects="1" scenarios="1"/>
  <protectedRanges>
    <protectedRange sqref="B9:S15" name="Rango1"/>
    <protectedRange sqref="B8:S8" name="Rango1_2"/>
  </protectedRanges>
  <mergeCells count="20">
    <mergeCell ref="B8:H8"/>
    <mergeCell ref="I8:S8"/>
    <mergeCell ref="B4:S4"/>
    <mergeCell ref="B5:S5"/>
    <mergeCell ref="K2:M2"/>
    <mergeCell ref="B12:H12"/>
    <mergeCell ref="I13:S13"/>
    <mergeCell ref="I11:S11"/>
    <mergeCell ref="B13:H13"/>
    <mergeCell ref="B9:H9"/>
    <mergeCell ref="I9:S9"/>
    <mergeCell ref="B10:H10"/>
    <mergeCell ref="B11:H11"/>
    <mergeCell ref="I12:S12"/>
    <mergeCell ref="I10:S10"/>
    <mergeCell ref="B19:S23"/>
    <mergeCell ref="B14:H14"/>
    <mergeCell ref="I14:S14"/>
    <mergeCell ref="B15:H15"/>
    <mergeCell ref="I15:S15"/>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31" zoomScale="70" zoomScaleNormal="70" workbookViewId="0">
      <selection activeCell="N25" sqref="N25:Q25"/>
    </sheetView>
  </sheetViews>
  <sheetFormatPr baseColWidth="10" defaultColWidth="11.42578125" defaultRowHeight="16.5"/>
  <cols>
    <col min="1" max="2" width="11.42578125" style="1"/>
    <col min="3" max="3" width="8.85546875" style="1" customWidth="1"/>
    <col min="4" max="4" width="9.85546875" style="1" customWidth="1"/>
    <col min="5" max="5" width="11.42578125" style="1"/>
    <col min="6" max="6" width="8.85546875" style="1" customWidth="1"/>
    <col min="7" max="7" width="9.85546875" style="1" customWidth="1"/>
    <col min="8" max="8" width="6.85546875" style="1" customWidth="1"/>
    <col min="9" max="9" width="11.42578125" style="1"/>
    <col min="10" max="10" width="7.5703125" style="1" customWidth="1"/>
    <col min="11" max="11" width="6.5703125" style="1" customWidth="1"/>
    <col min="12" max="12" width="8.42578125" style="1" customWidth="1"/>
    <col min="13" max="13" width="7.85546875" style="1" customWidth="1"/>
    <col min="14" max="14" width="6.140625" style="1" customWidth="1"/>
    <col min="15" max="15" width="5.42578125" style="1" customWidth="1"/>
    <col min="16" max="24" width="7.85546875" style="1" customWidth="1"/>
    <col min="25" max="25" width="4.5703125" style="1" customWidth="1"/>
    <col min="26" max="26" width="7.85546875" style="1" customWidth="1"/>
    <col min="27" max="27" width="10" style="1" customWidth="1"/>
    <col min="28" max="36" width="7.85546875" style="1" customWidth="1"/>
    <col min="37" max="37" width="2.5703125" style="1" customWidth="1"/>
    <col min="38" max="40" width="7.85546875" style="1" customWidth="1"/>
    <col min="41" max="41" width="4.5703125" style="1" customWidth="1"/>
    <col min="42" max="16384" width="11.42578125" style="1"/>
  </cols>
  <sheetData>
    <row r="2" spans="2:41" ht="29.25" customHeight="1">
      <c r="I2" s="305" t="s">
        <v>21</v>
      </c>
      <c r="J2" s="306"/>
      <c r="K2" s="306"/>
    </row>
    <row r="3" spans="2:41" ht="11.45" customHeight="1"/>
    <row r="4" spans="2:41" ht="20.25">
      <c r="B4" s="309" t="s">
        <v>71</v>
      </c>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c r="AL4" s="310"/>
      <c r="AM4" s="310"/>
      <c r="AN4" s="310"/>
    </row>
    <row r="5" spans="2:41" ht="221.25" customHeight="1">
      <c r="B5" s="311" t="s">
        <v>72</v>
      </c>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row>
    <row r="6" spans="2:41" ht="11.45" customHeight="1">
      <c r="B6" s="13"/>
      <c r="C6" s="13"/>
      <c r="D6" s="13"/>
      <c r="E6" s="13"/>
      <c r="F6" s="13"/>
      <c r="G6" s="13"/>
      <c r="H6" s="13"/>
      <c r="I6" s="13"/>
      <c r="J6" s="13"/>
      <c r="K6" s="13"/>
      <c r="L6" s="13"/>
      <c r="M6" s="13"/>
    </row>
    <row r="7" spans="2:41">
      <c r="B7" s="15" t="s">
        <v>73</v>
      </c>
      <c r="C7" s="14"/>
      <c r="D7" s="14"/>
      <c r="E7" s="14"/>
      <c r="F7" s="14"/>
      <c r="G7" s="14"/>
      <c r="H7" s="14"/>
      <c r="I7" s="14"/>
      <c r="J7" s="14"/>
      <c r="K7" s="14"/>
      <c r="L7" s="14"/>
      <c r="M7" s="14"/>
    </row>
    <row r="8" spans="2:41" ht="39.950000000000003" customHeight="1">
      <c r="B8" s="244" t="s">
        <v>178</v>
      </c>
      <c r="C8" s="244"/>
      <c r="D8" s="244"/>
      <c r="E8" s="244"/>
      <c r="F8" s="244"/>
      <c r="G8" s="244"/>
      <c r="H8" s="244"/>
      <c r="I8" s="244"/>
      <c r="J8" s="244"/>
      <c r="K8" s="244"/>
      <c r="L8" s="244"/>
      <c r="M8" s="244"/>
      <c r="P8" s="322" t="s">
        <v>129</v>
      </c>
      <c r="Q8" s="322"/>
      <c r="R8" s="322"/>
      <c r="S8" s="322"/>
      <c r="T8" s="322"/>
      <c r="U8" s="322"/>
      <c r="V8" s="322"/>
      <c r="W8" s="322"/>
      <c r="X8" s="322"/>
      <c r="Y8" s="322"/>
      <c r="Z8" s="322" t="s">
        <v>88</v>
      </c>
      <c r="AA8" s="322"/>
    </row>
    <row r="9" spans="2:41" ht="39.950000000000003" customHeight="1">
      <c r="B9" s="244"/>
      <c r="C9" s="244"/>
      <c r="D9" s="244"/>
      <c r="E9" s="244"/>
      <c r="F9" s="244"/>
      <c r="G9" s="244"/>
      <c r="H9" s="244"/>
      <c r="I9" s="244"/>
      <c r="J9" s="244"/>
      <c r="K9" s="244"/>
      <c r="L9" s="244"/>
      <c r="M9" s="244"/>
      <c r="P9" s="320" t="s">
        <v>89</v>
      </c>
      <c r="Q9" s="320"/>
      <c r="R9" s="320"/>
      <c r="S9" s="320"/>
      <c r="T9" s="320"/>
      <c r="U9" s="320"/>
      <c r="V9" s="320"/>
      <c r="W9" s="320"/>
      <c r="X9" s="320"/>
      <c r="Y9" s="320"/>
      <c r="Z9" s="321">
        <v>1</v>
      </c>
      <c r="AA9" s="321"/>
    </row>
    <row r="10" spans="2:41" ht="39.950000000000003" customHeight="1">
      <c r="B10" s="244"/>
      <c r="C10" s="244"/>
      <c r="D10" s="244"/>
      <c r="E10" s="244"/>
      <c r="F10" s="244"/>
      <c r="G10" s="244"/>
      <c r="H10" s="244"/>
      <c r="I10" s="244"/>
      <c r="J10" s="244"/>
      <c r="K10" s="244"/>
      <c r="L10" s="244"/>
      <c r="M10" s="244"/>
      <c r="P10" s="320" t="s">
        <v>90</v>
      </c>
      <c r="Q10" s="320"/>
      <c r="R10" s="320"/>
      <c r="S10" s="320"/>
      <c r="T10" s="320"/>
      <c r="U10" s="320"/>
      <c r="V10" s="320"/>
      <c r="W10" s="320"/>
      <c r="X10" s="320"/>
      <c r="Y10" s="320"/>
      <c r="Z10" s="321">
        <v>2</v>
      </c>
      <c r="AA10" s="321"/>
    </row>
    <row r="11" spans="2:41" ht="39.950000000000003" customHeight="1">
      <c r="B11" s="244"/>
      <c r="C11" s="244"/>
      <c r="D11" s="244"/>
      <c r="E11" s="244"/>
      <c r="F11" s="244"/>
      <c r="G11" s="244"/>
      <c r="H11" s="244"/>
      <c r="I11" s="244"/>
      <c r="J11" s="244"/>
      <c r="K11" s="244"/>
      <c r="L11" s="244"/>
      <c r="M11" s="244"/>
      <c r="P11" s="320" t="s">
        <v>91</v>
      </c>
      <c r="Q11" s="320"/>
      <c r="R11" s="320"/>
      <c r="S11" s="320"/>
      <c r="T11" s="320"/>
      <c r="U11" s="320"/>
      <c r="V11" s="320"/>
      <c r="W11" s="320"/>
      <c r="X11" s="320"/>
      <c r="Y11" s="320"/>
      <c r="Z11" s="323">
        <v>1</v>
      </c>
      <c r="AA11" s="323"/>
    </row>
    <row r="12" spans="2:41" s="91" customFormat="1" ht="39.950000000000003" customHeight="1">
      <c r="B12" s="244"/>
      <c r="C12" s="244"/>
      <c r="D12" s="244"/>
      <c r="E12" s="244"/>
      <c r="F12" s="244"/>
      <c r="G12" s="244"/>
      <c r="H12" s="244"/>
      <c r="I12" s="244"/>
      <c r="J12" s="244"/>
      <c r="K12" s="244"/>
      <c r="L12" s="244"/>
      <c r="M12" s="244"/>
      <c r="N12" s="90"/>
      <c r="O12" s="90"/>
      <c r="P12" s="320" t="s">
        <v>92</v>
      </c>
      <c r="Q12" s="320"/>
      <c r="R12" s="320"/>
      <c r="S12" s="320"/>
      <c r="T12" s="320"/>
      <c r="U12" s="320"/>
      <c r="V12" s="320"/>
      <c r="W12" s="320"/>
      <c r="X12" s="320"/>
      <c r="Y12" s="320"/>
      <c r="Z12" s="324">
        <v>5000000</v>
      </c>
      <c r="AA12" s="324"/>
    </row>
    <row r="13" spans="2:41" s="91" customFormat="1" ht="39.950000000000003" customHeight="1">
      <c r="B13" s="244"/>
      <c r="C13" s="244"/>
      <c r="D13" s="244"/>
      <c r="E13" s="244"/>
      <c r="F13" s="244"/>
      <c r="G13" s="244"/>
      <c r="H13" s="244"/>
      <c r="I13" s="244"/>
      <c r="J13" s="244"/>
      <c r="K13" s="244"/>
      <c r="L13" s="244"/>
      <c r="M13" s="244"/>
      <c r="N13" s="92"/>
      <c r="O13" s="92"/>
      <c r="P13" s="325" t="s">
        <v>127</v>
      </c>
      <c r="Q13" s="325"/>
      <c r="R13" s="325"/>
      <c r="S13" s="325"/>
      <c r="T13" s="325"/>
      <c r="U13" s="325"/>
      <c r="V13" s="325"/>
      <c r="W13" s="325"/>
      <c r="X13" s="325"/>
      <c r="Y13" s="325"/>
      <c r="Z13" s="326">
        <v>6800</v>
      </c>
      <c r="AA13" s="326"/>
    </row>
    <row r="14" spans="2:41" s="91" customFormat="1" ht="39.950000000000003" customHeight="1">
      <c r="B14" s="244"/>
      <c r="C14" s="244"/>
      <c r="D14" s="244"/>
      <c r="E14" s="244"/>
      <c r="F14" s="244"/>
      <c r="G14" s="244"/>
      <c r="H14" s="244"/>
      <c r="I14" s="244"/>
      <c r="J14" s="244"/>
      <c r="K14" s="244"/>
      <c r="L14" s="244"/>
      <c r="M14" s="244"/>
      <c r="N14" s="92"/>
      <c r="O14" s="92"/>
      <c r="P14" s="320" t="s">
        <v>128</v>
      </c>
      <c r="Q14" s="320"/>
      <c r="R14" s="320"/>
      <c r="S14" s="320"/>
      <c r="T14" s="320"/>
      <c r="U14" s="320"/>
      <c r="V14" s="320"/>
      <c r="W14" s="320"/>
      <c r="X14" s="320"/>
      <c r="Y14" s="320"/>
      <c r="Z14" s="324">
        <v>32500000</v>
      </c>
      <c r="AA14" s="324"/>
    </row>
    <row r="15" spans="2:41" s="91" customFormat="1" ht="8.4499999999999993" customHeight="1">
      <c r="B15" s="19"/>
      <c r="C15" s="19"/>
      <c r="D15" s="19"/>
      <c r="E15" s="19"/>
      <c r="F15" s="19"/>
      <c r="G15" s="19"/>
      <c r="H15" s="19"/>
      <c r="I15" s="19"/>
      <c r="J15" s="19"/>
      <c r="K15" s="19"/>
      <c r="L15" s="19"/>
      <c r="M15" s="19"/>
    </row>
    <row r="16" spans="2:41" ht="30" customHeight="1">
      <c r="B16" s="327" t="s">
        <v>105</v>
      </c>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9"/>
    </row>
    <row r="17" spans="2:41" ht="30" customHeight="1">
      <c r="B17" s="330" t="s">
        <v>130</v>
      </c>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row>
    <row r="18" spans="2:41" ht="6" customHeight="1">
      <c r="B18" s="93"/>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row>
    <row r="19" spans="2:41" ht="30" customHeight="1">
      <c r="B19" s="331" t="s">
        <v>95</v>
      </c>
      <c r="C19" s="331"/>
      <c r="D19" s="331"/>
      <c r="E19" s="331"/>
      <c r="F19" s="331"/>
      <c r="G19" s="331"/>
      <c r="H19" s="331"/>
      <c r="I19" s="331"/>
      <c r="J19" s="332" t="s">
        <v>96</v>
      </c>
      <c r="K19" s="331"/>
      <c r="L19" s="331"/>
      <c r="M19" s="331"/>
      <c r="N19" s="332" t="s">
        <v>97</v>
      </c>
      <c r="O19" s="331"/>
      <c r="P19" s="331"/>
      <c r="Q19" s="331"/>
      <c r="R19" s="332" t="s">
        <v>98</v>
      </c>
      <c r="S19" s="331"/>
      <c r="T19" s="331"/>
      <c r="U19" s="331"/>
      <c r="V19" s="332" t="s">
        <v>99</v>
      </c>
      <c r="W19" s="331"/>
      <c r="X19" s="331"/>
      <c r="Y19" s="331"/>
      <c r="Z19" s="332" t="s">
        <v>100</v>
      </c>
      <c r="AA19" s="331"/>
      <c r="AB19" s="331"/>
      <c r="AC19" s="331"/>
      <c r="AD19" s="332" t="s">
        <v>101</v>
      </c>
      <c r="AE19" s="331"/>
      <c r="AF19" s="331"/>
      <c r="AG19" s="331"/>
      <c r="AH19" s="332" t="s">
        <v>102</v>
      </c>
      <c r="AI19" s="331"/>
      <c r="AJ19" s="331"/>
      <c r="AK19" s="331"/>
      <c r="AL19" s="332" t="s">
        <v>103</v>
      </c>
      <c r="AM19" s="331"/>
      <c r="AN19" s="331"/>
      <c r="AO19" s="331"/>
    </row>
    <row r="20" spans="2:41" ht="26.1" customHeight="1">
      <c r="B20" s="350" t="s">
        <v>179</v>
      </c>
      <c r="C20" s="351"/>
      <c r="D20" s="351"/>
      <c r="E20" s="351"/>
      <c r="F20" s="351"/>
      <c r="G20" s="351"/>
      <c r="H20" s="351"/>
      <c r="I20" s="352"/>
      <c r="J20" s="353">
        <v>2500000</v>
      </c>
      <c r="K20" s="353"/>
      <c r="L20" s="353"/>
      <c r="M20" s="354"/>
      <c r="N20" s="353">
        <v>2500000</v>
      </c>
      <c r="O20" s="353"/>
      <c r="P20" s="353"/>
      <c r="Q20" s="354"/>
      <c r="R20" s="307"/>
      <c r="S20" s="308"/>
      <c r="T20" s="308"/>
      <c r="U20" s="308"/>
      <c r="V20" s="307"/>
      <c r="W20" s="308"/>
      <c r="X20" s="308"/>
      <c r="Y20" s="308"/>
      <c r="Z20" s="307"/>
      <c r="AA20" s="308"/>
      <c r="AB20" s="308"/>
      <c r="AC20" s="308"/>
      <c r="AD20" s="307"/>
      <c r="AE20" s="308"/>
      <c r="AF20" s="308"/>
      <c r="AG20" s="308"/>
      <c r="AH20" s="307"/>
      <c r="AI20" s="308"/>
      <c r="AJ20" s="308"/>
      <c r="AK20" s="308"/>
      <c r="AL20" s="307"/>
      <c r="AM20" s="308"/>
      <c r="AN20" s="308"/>
      <c r="AO20" s="308"/>
    </row>
    <row r="21" spans="2:41" ht="26.1" customHeight="1">
      <c r="B21" s="350"/>
      <c r="C21" s="351"/>
      <c r="D21" s="351"/>
      <c r="E21" s="351"/>
      <c r="F21" s="351"/>
      <c r="G21" s="351"/>
      <c r="H21" s="351"/>
      <c r="I21" s="352"/>
      <c r="J21" s="353"/>
      <c r="K21" s="353"/>
      <c r="L21" s="353"/>
      <c r="M21" s="354"/>
      <c r="N21" s="353"/>
      <c r="O21" s="353"/>
      <c r="P21" s="353"/>
      <c r="Q21" s="354"/>
      <c r="R21" s="307"/>
      <c r="S21" s="308"/>
      <c r="T21" s="308"/>
      <c r="U21" s="308"/>
      <c r="V21" s="307"/>
      <c r="W21" s="308"/>
      <c r="X21" s="308"/>
      <c r="Y21" s="308"/>
      <c r="Z21" s="307"/>
      <c r="AA21" s="308"/>
      <c r="AB21" s="308"/>
      <c r="AC21" s="308"/>
      <c r="AD21" s="307"/>
      <c r="AE21" s="308"/>
      <c r="AF21" s="308"/>
      <c r="AG21" s="308"/>
      <c r="AH21" s="307"/>
      <c r="AI21" s="308"/>
      <c r="AJ21" s="308"/>
      <c r="AK21" s="308"/>
      <c r="AL21" s="307"/>
      <c r="AM21" s="308"/>
      <c r="AN21" s="308"/>
      <c r="AO21" s="308"/>
    </row>
    <row r="22" spans="2:41" ht="26.1" customHeight="1">
      <c r="B22" s="312"/>
      <c r="C22" s="313"/>
      <c r="D22" s="313"/>
      <c r="E22" s="313"/>
      <c r="F22" s="313"/>
      <c r="G22" s="313"/>
      <c r="H22" s="313"/>
      <c r="I22" s="313"/>
      <c r="J22" s="307"/>
      <c r="K22" s="308"/>
      <c r="L22" s="308"/>
      <c r="M22" s="308"/>
      <c r="N22" s="307"/>
      <c r="O22" s="308"/>
      <c r="P22" s="308"/>
      <c r="Q22" s="308"/>
      <c r="R22" s="307"/>
      <c r="S22" s="308"/>
      <c r="T22" s="308"/>
      <c r="U22" s="308"/>
      <c r="V22" s="307"/>
      <c r="W22" s="308"/>
      <c r="X22" s="308"/>
      <c r="Y22" s="308"/>
      <c r="Z22" s="307"/>
      <c r="AA22" s="308"/>
      <c r="AB22" s="308"/>
      <c r="AC22" s="308"/>
      <c r="AD22" s="307"/>
      <c r="AE22" s="308"/>
      <c r="AF22" s="308"/>
      <c r="AG22" s="308"/>
      <c r="AH22" s="307"/>
      <c r="AI22" s="308"/>
      <c r="AJ22" s="308"/>
      <c r="AK22" s="308"/>
      <c r="AL22" s="307"/>
      <c r="AM22" s="308"/>
      <c r="AN22" s="308"/>
      <c r="AO22" s="308"/>
    </row>
    <row r="23" spans="2:41" ht="26.1" customHeight="1">
      <c r="B23" s="312"/>
      <c r="C23" s="313"/>
      <c r="D23" s="313"/>
      <c r="E23" s="313"/>
      <c r="F23" s="313"/>
      <c r="G23" s="313"/>
      <c r="H23" s="313"/>
      <c r="I23" s="313"/>
      <c r="J23" s="307"/>
      <c r="K23" s="308"/>
      <c r="L23" s="308"/>
      <c r="M23" s="308"/>
      <c r="N23" s="307"/>
      <c r="O23" s="308"/>
      <c r="P23" s="308"/>
      <c r="Q23" s="308"/>
      <c r="R23" s="307"/>
      <c r="S23" s="308"/>
      <c r="T23" s="308"/>
      <c r="U23" s="308"/>
      <c r="V23" s="307"/>
      <c r="W23" s="308"/>
      <c r="X23" s="308"/>
      <c r="Y23" s="308"/>
      <c r="Z23" s="307"/>
      <c r="AA23" s="308"/>
      <c r="AB23" s="308"/>
      <c r="AC23" s="308"/>
      <c r="AD23" s="307"/>
      <c r="AE23" s="308"/>
      <c r="AF23" s="308"/>
      <c r="AG23" s="308"/>
      <c r="AH23" s="307"/>
      <c r="AI23" s="308"/>
      <c r="AJ23" s="308"/>
      <c r="AK23" s="308"/>
      <c r="AL23" s="307"/>
      <c r="AM23" s="308"/>
      <c r="AN23" s="308"/>
      <c r="AO23" s="308"/>
    </row>
    <row r="24" spans="2:41" ht="26.1" customHeight="1">
      <c r="B24" s="312"/>
      <c r="C24" s="313"/>
      <c r="D24" s="313"/>
      <c r="E24" s="313"/>
      <c r="F24" s="313"/>
      <c r="G24" s="313"/>
      <c r="H24" s="313"/>
      <c r="I24" s="313"/>
      <c r="J24" s="307"/>
      <c r="K24" s="308"/>
      <c r="L24" s="308"/>
      <c r="M24" s="308"/>
      <c r="N24" s="307"/>
      <c r="O24" s="308"/>
      <c r="P24" s="308"/>
      <c r="Q24" s="308"/>
      <c r="R24" s="307"/>
      <c r="S24" s="308"/>
      <c r="T24" s="308"/>
      <c r="U24" s="308"/>
      <c r="V24" s="307"/>
      <c r="W24" s="308"/>
      <c r="X24" s="308"/>
      <c r="Y24" s="308"/>
      <c r="Z24" s="307"/>
      <c r="AA24" s="308"/>
      <c r="AB24" s="308"/>
      <c r="AC24" s="308"/>
      <c r="AD24" s="307"/>
      <c r="AE24" s="308"/>
      <c r="AF24" s="308"/>
      <c r="AG24" s="308"/>
      <c r="AH24" s="307"/>
      <c r="AI24" s="308"/>
      <c r="AJ24" s="308"/>
      <c r="AK24" s="308"/>
      <c r="AL24" s="307"/>
      <c r="AM24" s="308"/>
      <c r="AN24" s="308"/>
      <c r="AO24" s="308"/>
    </row>
    <row r="25" spans="2:41" ht="26.1" customHeight="1">
      <c r="B25" s="312"/>
      <c r="C25" s="313"/>
      <c r="D25" s="313"/>
      <c r="E25" s="313"/>
      <c r="F25" s="313"/>
      <c r="G25" s="313"/>
      <c r="H25" s="313"/>
      <c r="I25" s="313"/>
      <c r="J25" s="307"/>
      <c r="K25" s="308"/>
      <c r="L25" s="308"/>
      <c r="M25" s="308"/>
      <c r="N25" s="307"/>
      <c r="O25" s="308"/>
      <c r="P25" s="308"/>
      <c r="Q25" s="308"/>
      <c r="R25" s="307"/>
      <c r="S25" s="308"/>
      <c r="T25" s="308"/>
      <c r="U25" s="308"/>
      <c r="V25" s="307"/>
      <c r="W25" s="308"/>
      <c r="X25" s="308"/>
      <c r="Y25" s="308"/>
      <c r="Z25" s="307"/>
      <c r="AA25" s="308"/>
      <c r="AB25" s="308"/>
      <c r="AC25" s="308"/>
      <c r="AD25" s="307"/>
      <c r="AE25" s="308"/>
      <c r="AF25" s="308"/>
      <c r="AG25" s="308"/>
      <c r="AH25" s="307"/>
      <c r="AI25" s="308"/>
      <c r="AJ25" s="308"/>
      <c r="AK25" s="308"/>
      <c r="AL25" s="307"/>
      <c r="AM25" s="308"/>
      <c r="AN25" s="308"/>
      <c r="AO25" s="308"/>
    </row>
    <row r="26" spans="2:41" ht="26.1" customHeight="1">
      <c r="B26" s="312"/>
      <c r="C26" s="313"/>
      <c r="D26" s="313"/>
      <c r="E26" s="313"/>
      <c r="F26" s="313"/>
      <c r="G26" s="313"/>
      <c r="H26" s="313"/>
      <c r="I26" s="313"/>
      <c r="J26" s="307"/>
      <c r="K26" s="308"/>
      <c r="L26" s="308"/>
      <c r="M26" s="308"/>
      <c r="N26" s="307"/>
      <c r="O26" s="308"/>
      <c r="P26" s="308"/>
      <c r="Q26" s="308"/>
      <c r="R26" s="307"/>
      <c r="S26" s="308"/>
      <c r="T26" s="308"/>
      <c r="U26" s="308"/>
      <c r="V26" s="307"/>
      <c r="W26" s="308"/>
      <c r="X26" s="308"/>
      <c r="Y26" s="308"/>
      <c r="Z26" s="307"/>
      <c r="AA26" s="308"/>
      <c r="AB26" s="308"/>
      <c r="AC26" s="308"/>
      <c r="AD26" s="307"/>
      <c r="AE26" s="308"/>
      <c r="AF26" s="308"/>
      <c r="AG26" s="308"/>
      <c r="AH26" s="307"/>
      <c r="AI26" s="308"/>
      <c r="AJ26" s="308"/>
      <c r="AK26" s="308"/>
      <c r="AL26" s="307"/>
      <c r="AM26" s="308"/>
      <c r="AN26" s="308"/>
      <c r="AO26" s="308"/>
    </row>
    <row r="27" spans="2:41" ht="26.1" customHeight="1">
      <c r="B27" s="312"/>
      <c r="C27" s="313"/>
      <c r="D27" s="313"/>
      <c r="E27" s="313"/>
      <c r="F27" s="313"/>
      <c r="G27" s="313"/>
      <c r="H27" s="313"/>
      <c r="I27" s="313"/>
      <c r="J27" s="307"/>
      <c r="K27" s="308"/>
      <c r="L27" s="308"/>
      <c r="M27" s="308"/>
      <c r="N27" s="307"/>
      <c r="O27" s="308"/>
      <c r="P27" s="308"/>
      <c r="Q27" s="308"/>
      <c r="R27" s="307"/>
      <c r="S27" s="308"/>
      <c r="T27" s="308"/>
      <c r="U27" s="308"/>
      <c r="V27" s="307"/>
      <c r="W27" s="308"/>
      <c r="X27" s="308"/>
      <c r="Y27" s="308"/>
      <c r="Z27" s="307"/>
      <c r="AA27" s="308"/>
      <c r="AB27" s="308"/>
      <c r="AC27" s="308"/>
      <c r="AD27" s="307"/>
      <c r="AE27" s="308"/>
      <c r="AF27" s="308"/>
      <c r="AG27" s="308"/>
      <c r="AH27" s="307"/>
      <c r="AI27" s="308"/>
      <c r="AJ27" s="308"/>
      <c r="AK27" s="308"/>
      <c r="AL27" s="307"/>
      <c r="AM27" s="308"/>
      <c r="AN27" s="308"/>
      <c r="AO27" s="308"/>
    </row>
    <row r="28" spans="2:41" ht="26.1" customHeight="1">
      <c r="B28" s="312"/>
      <c r="C28" s="313"/>
      <c r="D28" s="313"/>
      <c r="E28" s="313"/>
      <c r="F28" s="313"/>
      <c r="G28" s="313"/>
      <c r="H28" s="313"/>
      <c r="I28" s="313"/>
      <c r="J28" s="307"/>
      <c r="K28" s="308"/>
      <c r="L28" s="308"/>
      <c r="M28" s="308"/>
      <c r="N28" s="307"/>
      <c r="O28" s="308"/>
      <c r="P28" s="308"/>
      <c r="Q28" s="308"/>
      <c r="R28" s="307"/>
      <c r="S28" s="308"/>
      <c r="T28" s="308"/>
      <c r="U28" s="308"/>
      <c r="V28" s="307"/>
      <c r="W28" s="308"/>
      <c r="X28" s="308"/>
      <c r="Y28" s="308"/>
      <c r="Z28" s="307"/>
      <c r="AA28" s="308"/>
      <c r="AB28" s="308"/>
      <c r="AC28" s="308"/>
      <c r="AD28" s="307"/>
      <c r="AE28" s="308"/>
      <c r="AF28" s="308"/>
      <c r="AG28" s="308"/>
      <c r="AH28" s="307"/>
      <c r="AI28" s="308"/>
      <c r="AJ28" s="308"/>
      <c r="AK28" s="308"/>
      <c r="AL28" s="307"/>
      <c r="AM28" s="308"/>
      <c r="AN28" s="308"/>
      <c r="AO28" s="308"/>
    </row>
    <row r="29" spans="2:41" ht="26.1" customHeight="1">
      <c r="B29" s="312"/>
      <c r="C29" s="313"/>
      <c r="D29" s="313"/>
      <c r="E29" s="313"/>
      <c r="F29" s="313"/>
      <c r="G29" s="313"/>
      <c r="H29" s="313"/>
      <c r="I29" s="313"/>
      <c r="J29" s="307"/>
      <c r="K29" s="308"/>
      <c r="L29" s="308"/>
      <c r="M29" s="308"/>
      <c r="N29" s="307"/>
      <c r="O29" s="308"/>
      <c r="P29" s="308"/>
      <c r="Q29" s="308"/>
      <c r="R29" s="307"/>
      <c r="S29" s="308"/>
      <c r="T29" s="308"/>
      <c r="U29" s="308"/>
      <c r="V29" s="307"/>
      <c r="W29" s="308"/>
      <c r="X29" s="308"/>
      <c r="Y29" s="308"/>
      <c r="Z29" s="307"/>
      <c r="AA29" s="308"/>
      <c r="AB29" s="308"/>
      <c r="AC29" s="308"/>
      <c r="AD29" s="307"/>
      <c r="AE29" s="308"/>
      <c r="AF29" s="308"/>
      <c r="AG29" s="308"/>
      <c r="AH29" s="307"/>
      <c r="AI29" s="308"/>
      <c r="AJ29" s="308"/>
      <c r="AK29" s="308"/>
      <c r="AL29" s="307"/>
      <c r="AM29" s="308"/>
      <c r="AN29" s="308"/>
      <c r="AO29" s="308"/>
    </row>
    <row r="30" spans="2:41" ht="26.1" customHeight="1">
      <c r="B30" s="312"/>
      <c r="C30" s="313"/>
      <c r="D30" s="313"/>
      <c r="E30" s="313"/>
      <c r="F30" s="313"/>
      <c r="G30" s="313"/>
      <c r="H30" s="313"/>
      <c r="I30" s="313"/>
      <c r="J30" s="307"/>
      <c r="K30" s="308"/>
      <c r="L30" s="308"/>
      <c r="M30" s="308"/>
      <c r="N30" s="307"/>
      <c r="O30" s="308"/>
      <c r="P30" s="308"/>
      <c r="Q30" s="308"/>
      <c r="R30" s="307"/>
      <c r="S30" s="308"/>
      <c r="T30" s="308"/>
      <c r="U30" s="308"/>
      <c r="V30" s="307"/>
      <c r="W30" s="308"/>
      <c r="X30" s="308"/>
      <c r="Y30" s="308"/>
      <c r="Z30" s="307"/>
      <c r="AA30" s="308"/>
      <c r="AB30" s="308"/>
      <c r="AC30" s="308"/>
      <c r="AD30" s="307"/>
      <c r="AE30" s="308"/>
      <c r="AF30" s="308"/>
      <c r="AG30" s="308"/>
      <c r="AH30" s="307"/>
      <c r="AI30" s="308"/>
      <c r="AJ30" s="308"/>
      <c r="AK30" s="308"/>
      <c r="AL30" s="307"/>
      <c r="AM30" s="308"/>
      <c r="AN30" s="308"/>
      <c r="AO30" s="308"/>
    </row>
    <row r="31" spans="2:41" ht="26.1" customHeight="1">
      <c r="B31" s="312"/>
      <c r="C31" s="313"/>
      <c r="D31" s="313"/>
      <c r="E31" s="313"/>
      <c r="F31" s="313"/>
      <c r="G31" s="313"/>
      <c r="H31" s="313"/>
      <c r="I31" s="313"/>
      <c r="J31" s="307"/>
      <c r="K31" s="308"/>
      <c r="L31" s="308"/>
      <c r="M31" s="308"/>
      <c r="N31" s="307"/>
      <c r="O31" s="308"/>
      <c r="P31" s="308"/>
      <c r="Q31" s="308"/>
      <c r="R31" s="307"/>
      <c r="S31" s="308"/>
      <c r="T31" s="308"/>
      <c r="U31" s="308"/>
      <c r="V31" s="307"/>
      <c r="W31" s="308"/>
      <c r="X31" s="308"/>
      <c r="Y31" s="308"/>
      <c r="Z31" s="307"/>
      <c r="AA31" s="308"/>
      <c r="AB31" s="308"/>
      <c r="AC31" s="308"/>
      <c r="AD31" s="307"/>
      <c r="AE31" s="308"/>
      <c r="AF31" s="308"/>
      <c r="AG31" s="308"/>
      <c r="AH31" s="307"/>
      <c r="AI31" s="308"/>
      <c r="AJ31" s="308"/>
      <c r="AK31" s="308"/>
      <c r="AL31" s="307"/>
      <c r="AM31" s="308"/>
      <c r="AN31" s="308"/>
      <c r="AO31" s="308"/>
    </row>
    <row r="32" spans="2:41" ht="26.1" customHeight="1">
      <c r="B32" s="312"/>
      <c r="C32" s="313"/>
      <c r="D32" s="313"/>
      <c r="E32" s="313"/>
      <c r="F32" s="313"/>
      <c r="G32" s="313"/>
      <c r="H32" s="313"/>
      <c r="I32" s="313"/>
      <c r="J32" s="307"/>
      <c r="K32" s="308"/>
      <c r="L32" s="308"/>
      <c r="M32" s="308"/>
      <c r="N32" s="307"/>
      <c r="O32" s="308"/>
      <c r="P32" s="308"/>
      <c r="Q32" s="308"/>
      <c r="R32" s="307"/>
      <c r="S32" s="308"/>
      <c r="T32" s="308"/>
      <c r="U32" s="308"/>
      <c r="V32" s="307"/>
      <c r="W32" s="308"/>
      <c r="X32" s="308"/>
      <c r="Y32" s="308"/>
      <c r="Z32" s="307"/>
      <c r="AA32" s="308"/>
      <c r="AB32" s="308"/>
      <c r="AC32" s="308"/>
      <c r="AD32" s="307"/>
      <c r="AE32" s="308"/>
      <c r="AF32" s="308"/>
      <c r="AG32" s="308"/>
      <c r="AH32" s="307"/>
      <c r="AI32" s="308"/>
      <c r="AJ32" s="308"/>
      <c r="AK32" s="308"/>
      <c r="AL32" s="307"/>
      <c r="AM32" s="308"/>
      <c r="AN32" s="308"/>
      <c r="AO32" s="308"/>
    </row>
    <row r="33" spans="2:41" ht="26.1" customHeight="1">
      <c r="B33" s="312"/>
      <c r="C33" s="313"/>
      <c r="D33" s="313"/>
      <c r="E33" s="313"/>
      <c r="F33" s="313"/>
      <c r="G33" s="313"/>
      <c r="H33" s="313"/>
      <c r="I33" s="313"/>
      <c r="J33" s="307"/>
      <c r="K33" s="308"/>
      <c r="L33" s="308"/>
      <c r="M33" s="308"/>
      <c r="N33" s="307"/>
      <c r="O33" s="308"/>
      <c r="P33" s="308"/>
      <c r="Q33" s="308"/>
      <c r="R33" s="307"/>
      <c r="S33" s="308"/>
      <c r="T33" s="308"/>
      <c r="U33" s="308"/>
      <c r="V33" s="307"/>
      <c r="W33" s="308"/>
      <c r="X33" s="308"/>
      <c r="Y33" s="308"/>
      <c r="Z33" s="307"/>
      <c r="AA33" s="308"/>
      <c r="AB33" s="308"/>
      <c r="AC33" s="308"/>
      <c r="AD33" s="307"/>
      <c r="AE33" s="308"/>
      <c r="AF33" s="308"/>
      <c r="AG33" s="308"/>
      <c r="AH33" s="307"/>
      <c r="AI33" s="308"/>
      <c r="AJ33" s="308"/>
      <c r="AK33" s="308"/>
      <c r="AL33" s="307"/>
      <c r="AM33" s="308"/>
      <c r="AN33" s="308"/>
      <c r="AO33" s="308"/>
    </row>
    <row r="34" spans="2:41" ht="26.1" customHeight="1">
      <c r="B34" s="312"/>
      <c r="C34" s="313"/>
      <c r="D34" s="313"/>
      <c r="E34" s="313"/>
      <c r="F34" s="313"/>
      <c r="G34" s="313"/>
      <c r="H34" s="313"/>
      <c r="I34" s="313"/>
      <c r="J34" s="307"/>
      <c r="K34" s="308"/>
      <c r="L34" s="308"/>
      <c r="M34" s="308"/>
      <c r="N34" s="307"/>
      <c r="O34" s="308"/>
      <c r="P34" s="308"/>
      <c r="Q34" s="308"/>
      <c r="R34" s="307"/>
      <c r="S34" s="308"/>
      <c r="T34" s="308"/>
      <c r="U34" s="308"/>
      <c r="V34" s="307"/>
      <c r="W34" s="308"/>
      <c r="X34" s="308"/>
      <c r="Y34" s="308"/>
      <c r="Z34" s="307"/>
      <c r="AA34" s="308"/>
      <c r="AB34" s="308"/>
      <c r="AC34" s="308"/>
      <c r="AD34" s="307"/>
      <c r="AE34" s="308"/>
      <c r="AF34" s="308"/>
      <c r="AG34" s="308"/>
      <c r="AH34" s="307"/>
      <c r="AI34" s="308"/>
      <c r="AJ34" s="308"/>
      <c r="AK34" s="308"/>
      <c r="AL34" s="307"/>
      <c r="AM34" s="308"/>
      <c r="AN34" s="308"/>
      <c r="AO34" s="308"/>
    </row>
    <row r="35" spans="2:41" ht="26.1" customHeight="1">
      <c r="B35" s="312"/>
      <c r="C35" s="313"/>
      <c r="D35" s="313"/>
      <c r="E35" s="313"/>
      <c r="F35" s="313"/>
      <c r="G35" s="313"/>
      <c r="H35" s="313"/>
      <c r="I35" s="313"/>
      <c r="J35" s="307"/>
      <c r="K35" s="308"/>
      <c r="L35" s="308"/>
      <c r="M35" s="308"/>
      <c r="N35" s="307"/>
      <c r="O35" s="308"/>
      <c r="P35" s="308"/>
      <c r="Q35" s="308"/>
      <c r="R35" s="307"/>
      <c r="S35" s="308"/>
      <c r="T35" s="308"/>
      <c r="U35" s="308"/>
      <c r="V35" s="307"/>
      <c r="W35" s="308"/>
      <c r="X35" s="308"/>
      <c r="Y35" s="308"/>
      <c r="Z35" s="307"/>
      <c r="AA35" s="308"/>
      <c r="AB35" s="308"/>
      <c r="AC35" s="308"/>
      <c r="AD35" s="307"/>
      <c r="AE35" s="308"/>
      <c r="AF35" s="308"/>
      <c r="AG35" s="308"/>
      <c r="AH35" s="307"/>
      <c r="AI35" s="308"/>
      <c r="AJ35" s="308"/>
      <c r="AK35" s="308"/>
      <c r="AL35" s="307"/>
      <c r="AM35" s="308"/>
      <c r="AN35" s="308"/>
      <c r="AO35" s="308"/>
    </row>
    <row r="36" spans="2:41" ht="26.1" customHeight="1">
      <c r="B36" s="312"/>
      <c r="C36" s="313"/>
      <c r="D36" s="313"/>
      <c r="E36" s="313"/>
      <c r="F36" s="313"/>
      <c r="G36" s="313"/>
      <c r="H36" s="313"/>
      <c r="I36" s="313"/>
      <c r="J36" s="307"/>
      <c r="K36" s="308"/>
      <c r="L36" s="308"/>
      <c r="M36" s="308"/>
      <c r="N36" s="307"/>
      <c r="O36" s="308"/>
      <c r="P36" s="308"/>
      <c r="Q36" s="308"/>
      <c r="R36" s="307"/>
      <c r="S36" s="308"/>
      <c r="T36" s="308"/>
      <c r="U36" s="308"/>
      <c r="V36" s="307"/>
      <c r="W36" s="308"/>
      <c r="X36" s="308"/>
      <c r="Y36" s="308"/>
      <c r="Z36" s="307"/>
      <c r="AA36" s="308"/>
      <c r="AB36" s="308"/>
      <c r="AC36" s="308"/>
      <c r="AD36" s="307"/>
      <c r="AE36" s="308"/>
      <c r="AF36" s="308"/>
      <c r="AG36" s="308"/>
      <c r="AH36" s="307"/>
      <c r="AI36" s="308"/>
      <c r="AJ36" s="308"/>
      <c r="AK36" s="308"/>
      <c r="AL36" s="307"/>
      <c r="AM36" s="308"/>
      <c r="AN36" s="308"/>
      <c r="AO36" s="308"/>
    </row>
    <row r="37" spans="2:41" ht="26.1" customHeight="1">
      <c r="B37" s="312"/>
      <c r="C37" s="313"/>
      <c r="D37" s="313"/>
      <c r="E37" s="313"/>
      <c r="F37" s="313"/>
      <c r="G37" s="313"/>
      <c r="H37" s="313"/>
      <c r="I37" s="313"/>
      <c r="J37" s="307"/>
      <c r="K37" s="308"/>
      <c r="L37" s="308"/>
      <c r="M37" s="308"/>
      <c r="N37" s="307"/>
      <c r="O37" s="308"/>
      <c r="P37" s="308"/>
      <c r="Q37" s="308"/>
      <c r="R37" s="307"/>
      <c r="S37" s="308"/>
      <c r="T37" s="308"/>
      <c r="U37" s="308"/>
      <c r="V37" s="307"/>
      <c r="W37" s="308"/>
      <c r="X37" s="308"/>
      <c r="Y37" s="308"/>
      <c r="Z37" s="307"/>
      <c r="AA37" s="308"/>
      <c r="AB37" s="308"/>
      <c r="AC37" s="308"/>
      <c r="AD37" s="307"/>
      <c r="AE37" s="308"/>
      <c r="AF37" s="308"/>
      <c r="AG37" s="308"/>
      <c r="AH37" s="307"/>
      <c r="AI37" s="308"/>
      <c r="AJ37" s="308"/>
      <c r="AK37" s="308"/>
      <c r="AL37" s="307"/>
      <c r="AM37" s="308"/>
      <c r="AN37" s="308"/>
      <c r="AO37" s="308"/>
    </row>
    <row r="38" spans="2:41" ht="26.1" customHeight="1">
      <c r="B38" s="312"/>
      <c r="C38" s="313"/>
      <c r="D38" s="313"/>
      <c r="E38" s="313"/>
      <c r="F38" s="313"/>
      <c r="G38" s="313"/>
      <c r="H38" s="313"/>
      <c r="I38" s="313"/>
      <c r="J38" s="307"/>
      <c r="K38" s="308"/>
      <c r="L38" s="308"/>
      <c r="M38" s="308"/>
      <c r="N38" s="307"/>
      <c r="O38" s="308"/>
      <c r="P38" s="308"/>
      <c r="Q38" s="308"/>
      <c r="R38" s="307"/>
      <c r="S38" s="308"/>
      <c r="T38" s="308"/>
      <c r="U38" s="308"/>
      <c r="V38" s="307"/>
      <c r="W38" s="308"/>
      <c r="X38" s="308"/>
      <c r="Y38" s="308"/>
      <c r="Z38" s="307"/>
      <c r="AA38" s="308"/>
      <c r="AB38" s="308"/>
      <c r="AC38" s="308"/>
      <c r="AD38" s="307"/>
      <c r="AE38" s="308"/>
      <c r="AF38" s="308"/>
      <c r="AG38" s="308"/>
      <c r="AH38" s="307"/>
      <c r="AI38" s="308"/>
      <c r="AJ38" s="308"/>
      <c r="AK38" s="308"/>
      <c r="AL38" s="307"/>
      <c r="AM38" s="308"/>
      <c r="AN38" s="308"/>
      <c r="AO38" s="308"/>
    </row>
    <row r="39" spans="2:41" ht="26.1" customHeight="1">
      <c r="B39" s="312"/>
      <c r="C39" s="313"/>
      <c r="D39" s="313"/>
      <c r="E39" s="313"/>
      <c r="F39" s="313"/>
      <c r="G39" s="313"/>
      <c r="H39" s="313"/>
      <c r="I39" s="313"/>
      <c r="J39" s="307"/>
      <c r="K39" s="308"/>
      <c r="L39" s="308"/>
      <c r="M39" s="308"/>
      <c r="N39" s="307"/>
      <c r="O39" s="308"/>
      <c r="P39" s="308"/>
      <c r="Q39" s="308"/>
      <c r="R39" s="307"/>
      <c r="S39" s="308"/>
      <c r="T39" s="308"/>
      <c r="U39" s="308"/>
      <c r="V39" s="307"/>
      <c r="W39" s="308"/>
      <c r="X39" s="308"/>
      <c r="Y39" s="308"/>
      <c r="Z39" s="307"/>
      <c r="AA39" s="308"/>
      <c r="AB39" s="308"/>
      <c r="AC39" s="308"/>
      <c r="AD39" s="307"/>
      <c r="AE39" s="308"/>
      <c r="AF39" s="308"/>
      <c r="AG39" s="308"/>
      <c r="AH39" s="307"/>
      <c r="AI39" s="308"/>
      <c r="AJ39" s="308"/>
      <c r="AK39" s="308"/>
      <c r="AL39" s="307"/>
      <c r="AM39" s="308"/>
      <c r="AN39" s="308"/>
      <c r="AO39" s="308"/>
    </row>
    <row r="40" spans="2:41" ht="18" customHeight="1">
      <c r="B40" s="319" t="s">
        <v>104</v>
      </c>
      <c r="C40" s="319"/>
      <c r="D40" s="319"/>
      <c r="E40" s="319"/>
      <c r="F40" s="319"/>
      <c r="G40" s="319"/>
      <c r="H40" s="319"/>
      <c r="I40" s="319"/>
      <c r="J40" s="315">
        <f>SUM(J20:M39)</f>
        <v>2500000</v>
      </c>
      <c r="K40" s="315"/>
      <c r="L40" s="315"/>
      <c r="M40" s="315"/>
      <c r="N40" s="315">
        <f>SUM(N20:Q39)</f>
        <v>2500000</v>
      </c>
      <c r="O40" s="315"/>
      <c r="P40" s="315"/>
      <c r="Q40" s="315"/>
      <c r="R40" s="315">
        <f>SUM(R20:U39)</f>
        <v>0</v>
      </c>
      <c r="S40" s="315"/>
      <c r="T40" s="315"/>
      <c r="U40" s="315"/>
      <c r="V40" s="315">
        <f>SUM(V20:Y39)</f>
        <v>0</v>
      </c>
      <c r="W40" s="315"/>
      <c r="X40" s="315"/>
      <c r="Y40" s="315"/>
      <c r="Z40" s="315">
        <f>SUM(Z20:AC39)</f>
        <v>0</v>
      </c>
      <c r="AA40" s="315"/>
      <c r="AB40" s="315"/>
      <c r="AC40" s="315"/>
      <c r="AD40" s="315">
        <f>SUM(AD20:AG39)</f>
        <v>0</v>
      </c>
      <c r="AE40" s="315"/>
      <c r="AF40" s="315"/>
      <c r="AG40" s="315"/>
      <c r="AH40" s="315">
        <f>SUM(AH20:AK39)</f>
        <v>0</v>
      </c>
      <c r="AI40" s="315"/>
      <c r="AJ40" s="315"/>
      <c r="AK40" s="315"/>
      <c r="AL40" s="315">
        <f>SUM(AL20:AO39)</f>
        <v>0</v>
      </c>
      <c r="AM40" s="315"/>
      <c r="AN40" s="315"/>
      <c r="AO40" s="315"/>
    </row>
    <row r="41" spans="2:41" ht="30" customHeight="1">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row>
    <row r="42" spans="2:41" ht="30" customHeight="1">
      <c r="B42" s="316" t="s">
        <v>106</v>
      </c>
      <c r="C42" s="316"/>
      <c r="D42" s="316"/>
      <c r="E42" s="316"/>
      <c r="F42" s="316"/>
      <c r="G42" s="316"/>
      <c r="H42" s="316"/>
      <c r="I42" s="316"/>
      <c r="J42" s="317">
        <f>SUM(J40:AO40)</f>
        <v>5000000</v>
      </c>
      <c r="K42" s="318"/>
      <c r="L42" s="318"/>
      <c r="M42" s="318"/>
      <c r="N42" s="318"/>
      <c r="O42" s="318"/>
      <c r="P42" s="318"/>
      <c r="Q42" s="318"/>
      <c r="R42" s="314"/>
      <c r="S42" s="314"/>
      <c r="T42" s="314"/>
      <c r="U42" s="314"/>
      <c r="V42" s="314"/>
      <c r="W42" s="314"/>
      <c r="X42" s="314"/>
      <c r="Y42" s="314"/>
      <c r="Z42" s="314"/>
      <c r="AA42" s="314"/>
      <c r="AB42" s="314"/>
      <c r="AC42" s="314"/>
      <c r="AD42" s="314"/>
      <c r="AE42" s="314"/>
      <c r="AF42" s="314"/>
      <c r="AG42" s="314"/>
      <c r="AH42" s="314"/>
      <c r="AI42" s="314"/>
      <c r="AJ42" s="314"/>
      <c r="AK42" s="314"/>
      <c r="AL42" s="314"/>
      <c r="AM42" s="314"/>
      <c r="AN42" s="314"/>
      <c r="AO42" s="314"/>
    </row>
    <row r="43" spans="2:41" ht="30" customHeight="1"/>
    <row r="44" spans="2:41" ht="30" customHeight="1"/>
    <row r="45" spans="2:41" ht="30" customHeight="1"/>
    <row r="46" spans="2:41" ht="30" customHeight="1"/>
  </sheetData>
  <sheetProtection sheet="1" objects="1" scenarios="1"/>
  <protectedRanges>
    <protectedRange sqref="B20:AO39" name="Rango45"/>
  </protectedRanges>
  <mergeCells count="22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 ref="P9:Y9"/>
    <mergeCell ref="Z9:AA9"/>
    <mergeCell ref="P10:Y10"/>
    <mergeCell ref="Z10:AA10"/>
    <mergeCell ref="I2:K2"/>
    <mergeCell ref="P8:Y8"/>
    <mergeCell ref="Z8:AA8"/>
    <mergeCell ref="P11:Y11"/>
    <mergeCell ref="Z11:AA11"/>
    <mergeCell ref="N21:Q21"/>
    <mergeCell ref="R21:U21"/>
    <mergeCell ref="V21:Y21"/>
    <mergeCell ref="Z21:AC21"/>
    <mergeCell ref="AD21:AG21"/>
    <mergeCell ref="AH21:AK21"/>
    <mergeCell ref="AL21:AO21"/>
    <mergeCell ref="N20:Q20"/>
    <mergeCell ref="R20:U20"/>
    <mergeCell ref="V20:Y20"/>
    <mergeCell ref="Z20:AC20"/>
    <mergeCell ref="AD20:AG20"/>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AL33:AO33"/>
    <mergeCell ref="V35:Y35"/>
    <mergeCell ref="Z35:AC35"/>
    <mergeCell ref="AD35:AG35"/>
    <mergeCell ref="B33:I33"/>
    <mergeCell ref="J33:M33"/>
    <mergeCell ref="N33:Q33"/>
    <mergeCell ref="R33:U33"/>
    <mergeCell ref="V33:Y33"/>
    <mergeCell ref="AL35:AO35"/>
    <mergeCell ref="J42:Q42"/>
    <mergeCell ref="B40:I40"/>
    <mergeCell ref="J40:M40"/>
    <mergeCell ref="N40:Q40"/>
    <mergeCell ref="R40:U40"/>
    <mergeCell ref="V40:Y40"/>
    <mergeCell ref="Z33:AC33"/>
    <mergeCell ref="AD33:AG33"/>
    <mergeCell ref="AH33:AK33"/>
    <mergeCell ref="B37:I37"/>
    <mergeCell ref="B36:I36"/>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2" sqref="B2"/>
    </sheetView>
  </sheetViews>
  <sheetFormatPr baseColWidth="10" defaultColWidth="11.42578125" defaultRowHeight="20.25"/>
  <cols>
    <col min="1" max="1" width="28.140625" style="6" bestFit="1" customWidth="1"/>
    <col min="2" max="2" width="113.42578125" style="5" customWidth="1"/>
    <col min="3" max="16384" width="11.42578125" style="5"/>
  </cols>
  <sheetData>
    <row r="2" spans="1:2" ht="82.5" customHeight="1">
      <c r="A2" s="17" t="s">
        <v>22</v>
      </c>
      <c r="B2" s="16" t="str">
        <f>+'1- PROBLEMA Y O NECESIDAD'!B17</f>
        <v>El Orientador evalua este aspecto y decide si el Proyecto pasa a la siguiente ETAPA.</v>
      </c>
    </row>
    <row r="3" spans="1:2" ht="82.5" customHeight="1">
      <c r="A3" s="17" t="str">
        <f>+'2- QUIEN ES EL PROTAGONISTA'!$C$4</f>
        <v>2- QUIEN ES EL PROTAGONISTA</v>
      </c>
      <c r="B3" s="16" t="str">
        <f>+'2- QUIEN ES EL PROTAGONISTA'!$C$17</f>
        <v>El Orientador evalua este aspecto y decide si el Proyecto pasa a la siguiente ETAPA.</v>
      </c>
    </row>
    <row r="4" spans="1:2" ht="82.5" customHeight="1">
      <c r="A4" s="17" t="str">
        <f>+'3- PROPUESTA UNICA DE VALOR'!B4</f>
        <v>3- PROPUESTA ÚNICA DE VALOR  - CONCEPTO INNOVADOR</v>
      </c>
      <c r="B4" s="16" t="str">
        <f>+'3- PROPUESTA UNICA DE VALOR'!B25</f>
        <v>El Orientador evalua este aspecto y decide si el Proyecto pasa a la siguiente ETAPA.</v>
      </c>
    </row>
    <row r="5" spans="1:2" ht="82.5" customHeight="1">
      <c r="A5" s="17" t="str">
        <f>+'4- VENTAJA DIFERENCIAL'!B4</f>
        <v>4- VENTAJA DIFERENCIAL</v>
      </c>
      <c r="B5" s="16" t="str">
        <f>+'4- VENTAJA DIFERENCIAL'!B15</f>
        <v>El Orientador evalua este aspecto y decide si el Proyecto pasa a la siguiente ETAPA.</v>
      </c>
    </row>
    <row r="6" spans="1:2" ht="82.5" customHeight="1">
      <c r="A6" s="17" t="str">
        <f>+'5- CUAL ES MI SOLUCIÓN'!D4</f>
        <v>5- ¿CUAL ES MI SOLUCIÓN?</v>
      </c>
      <c r="B6" s="16" t="str">
        <f>+'5- CUAL ES MI SOLUCIÓN'!D14</f>
        <v>El Orientador evalua este aspecto y decide si el Proyecto pasa a la siguiente ETAPA.</v>
      </c>
    </row>
    <row r="7" spans="1:2" ht="82.5" customHeight="1">
      <c r="A7" s="18" t="str">
        <f>+'6- CANALES'!B4</f>
        <v>6- CANALES - ¿CUAL ES EL FUTURO DE MI NEGOCIO?</v>
      </c>
      <c r="B7" s="16" t="str">
        <f>+'6- CANALES'!B26</f>
        <v>El Orientador evalua este aspecto y decide si el Proyecto pasa a la siguiente ETAPA.</v>
      </c>
    </row>
    <row r="8" spans="1:2" ht="82.5" customHeight="1">
      <c r="A8" s="17" t="str">
        <f>+'7- ESTRUCTURA DE COSTOS'!B4</f>
        <v>7- ESTRUCTURA DE COSTOS</v>
      </c>
      <c r="B8" s="16" t="s">
        <v>109</v>
      </c>
    </row>
    <row r="9" spans="1:2" ht="82.5" customHeight="1">
      <c r="A9" s="17" t="str">
        <f>+'8- FUENTES DE INGRESOS'!B4</f>
        <v>8- FUENTES DE INGRESOS</v>
      </c>
      <c r="B9" s="16" t="str">
        <f>+'8- FUENTES DE INGRESOS'!B19</f>
        <v>El Orientador evalua este aspecto y decide si el Proyecto pasa a la siguiente ETAPA.</v>
      </c>
    </row>
    <row r="10" spans="1:2" ht="82.5" customHeight="1">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cols>
    <col min="1" max="1" width="11.42578125" style="1"/>
    <col min="2" max="2" width="39.42578125" style="1" customWidth="1"/>
    <col min="3" max="8" width="11.42578125" style="1"/>
    <col min="9" max="9" width="15" style="1" customWidth="1"/>
    <col min="10" max="10" width="15.570312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row r="13" spans="2:19" ht="41.25" customHeight="1" thickBot="1">
      <c r="B13" s="336" t="s">
        <v>7</v>
      </c>
      <c r="C13" s="337"/>
      <c r="D13" s="337"/>
      <c r="E13" s="338"/>
      <c r="F13" s="339"/>
      <c r="G13" s="339"/>
      <c r="H13" s="339"/>
      <c r="I13" s="339"/>
      <c r="J13" s="340"/>
      <c r="K13" s="336" t="s">
        <v>74</v>
      </c>
      <c r="L13" s="337"/>
      <c r="M13" s="337"/>
      <c r="N13" s="337"/>
      <c r="O13" s="337"/>
      <c r="P13" s="337"/>
      <c r="Q13" s="338"/>
      <c r="R13" s="339"/>
      <c r="S13" s="340"/>
    </row>
    <row r="14" spans="2:19" ht="41.25" customHeight="1" thickBot="1">
      <c r="B14" s="336" t="s">
        <v>9</v>
      </c>
      <c r="C14" s="337"/>
      <c r="D14" s="337"/>
      <c r="E14" s="338"/>
      <c r="F14" s="339"/>
      <c r="G14" s="339"/>
      <c r="H14" s="339"/>
      <c r="I14" s="339"/>
      <c r="J14" s="340"/>
      <c r="K14" s="341" t="s">
        <v>75</v>
      </c>
      <c r="L14" s="342"/>
      <c r="M14" s="342"/>
      <c r="N14" s="343"/>
      <c r="O14" s="339"/>
      <c r="P14" s="339"/>
      <c r="Q14" s="339"/>
      <c r="R14" s="339"/>
      <c r="S14" s="340"/>
    </row>
    <row r="15" spans="2:19" ht="41.25" customHeight="1" thickBot="1">
      <c r="B15" s="336" t="s">
        <v>76</v>
      </c>
      <c r="C15" s="337"/>
      <c r="D15" s="337"/>
      <c r="E15" s="338"/>
      <c r="F15" s="339"/>
      <c r="G15" s="339"/>
      <c r="H15" s="339"/>
      <c r="I15" s="339"/>
      <c r="J15" s="340"/>
      <c r="K15" s="341" t="s">
        <v>77</v>
      </c>
      <c r="L15" s="342"/>
      <c r="M15" s="342"/>
      <c r="N15" s="343"/>
      <c r="O15" s="339"/>
      <c r="P15" s="339"/>
      <c r="Q15" s="339"/>
      <c r="R15" s="339"/>
      <c r="S15" s="340"/>
    </row>
    <row r="16" spans="2:19" ht="41.25" customHeight="1">
      <c r="B16" s="10"/>
      <c r="C16" s="10"/>
      <c r="D16" s="10"/>
      <c r="E16" s="10"/>
      <c r="F16" s="10"/>
      <c r="G16" s="10"/>
      <c r="H16" s="10"/>
      <c r="I16" s="10"/>
      <c r="J16" s="10"/>
      <c r="K16" s="10"/>
      <c r="L16" s="10"/>
      <c r="M16" s="10"/>
      <c r="N16" s="10"/>
      <c r="O16" s="10"/>
      <c r="P16" s="10"/>
      <c r="Q16" s="10"/>
      <c r="R16" s="10"/>
      <c r="S16" s="10"/>
    </row>
    <row r="17" spans="2:19" ht="41.25" customHeight="1" thickBot="1">
      <c r="B17" s="9"/>
      <c r="C17" s="9"/>
      <c r="D17" s="9"/>
      <c r="E17" s="10"/>
      <c r="F17" s="10"/>
      <c r="G17" s="10"/>
      <c r="H17" s="10"/>
      <c r="I17" s="10"/>
      <c r="J17" s="10"/>
      <c r="K17" s="11"/>
      <c r="L17" s="11"/>
      <c r="M17" s="11"/>
      <c r="N17" s="11"/>
      <c r="O17" s="10"/>
      <c r="P17" s="10"/>
      <c r="Q17" s="10"/>
      <c r="R17" s="10"/>
      <c r="S17" s="10"/>
    </row>
    <row r="18" spans="2:19" ht="54" customHeight="1" thickBot="1">
      <c r="B18" s="344" t="s">
        <v>78</v>
      </c>
      <c r="C18" s="345"/>
      <c r="D18" s="345"/>
      <c r="E18" s="345"/>
      <c r="F18" s="345"/>
      <c r="G18" s="345"/>
      <c r="H18" s="345"/>
      <c r="I18" s="346"/>
      <c r="J18" s="347"/>
      <c r="K18" s="347"/>
      <c r="L18" s="348"/>
      <c r="M18" s="348"/>
      <c r="N18" s="348"/>
      <c r="O18" s="348"/>
      <c r="P18" s="348"/>
      <c r="Q18" s="348"/>
      <c r="R18" s="348"/>
      <c r="S18" s="348"/>
    </row>
    <row r="19" spans="2:19" ht="17.25" thickBot="1"/>
    <row r="20" spans="2:19" ht="46.5" thickBot="1">
      <c r="B20" s="333" t="s">
        <v>79</v>
      </c>
      <c r="C20" s="334"/>
      <c r="D20" s="334"/>
      <c r="E20" s="334"/>
      <c r="F20" s="334"/>
      <c r="G20" s="334"/>
      <c r="H20" s="334"/>
      <c r="I20" s="335"/>
    </row>
    <row r="22" spans="2:19" ht="45.75">
      <c r="B22" s="12"/>
      <c r="C22" s="12"/>
      <c r="D22" s="12"/>
      <c r="E22" s="12"/>
      <c r="F22" s="12"/>
      <c r="G22" s="12"/>
      <c r="H22" s="12"/>
      <c r="I22" s="12"/>
      <c r="J22" s="13"/>
      <c r="K22" s="13"/>
    </row>
    <row r="26" spans="2:19">
      <c r="K26"/>
    </row>
  </sheetData>
  <protectedRanges>
    <protectedRange sqref="A18:T18 B20:I20 B22:I22" name="Rango2"/>
    <protectedRange sqref="A17:S17 A13:S16" name="Rango1"/>
  </protectedRanges>
  <mergeCells count="16">
    <mergeCell ref="B13:D13"/>
    <mergeCell ref="E13:J13"/>
    <mergeCell ref="K13:P13"/>
    <mergeCell ref="Q13:S13"/>
    <mergeCell ref="B14:D14"/>
    <mergeCell ref="E14:J14"/>
    <mergeCell ref="K14:N14"/>
    <mergeCell ref="O14:S14"/>
    <mergeCell ref="B20:I20"/>
    <mergeCell ref="B15:D15"/>
    <mergeCell ref="E15:J15"/>
    <mergeCell ref="K15:N15"/>
    <mergeCell ref="O15:S15"/>
    <mergeCell ref="B18:I18"/>
    <mergeCell ref="J18:K18"/>
    <mergeCell ref="L18:S18"/>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cols>
    <col min="1" max="1" width="40.5703125" bestFit="1" customWidth="1"/>
  </cols>
  <sheetData>
    <row r="1" spans="1:1">
      <c r="A1" t="s">
        <v>121</v>
      </c>
    </row>
    <row r="2" spans="1:1">
      <c r="A2" t="s">
        <v>122</v>
      </c>
    </row>
    <row r="3" spans="1:1">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2.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3.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4.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Laura</cp:lastModifiedBy>
  <cp:revision/>
  <cp:lastPrinted>2025-03-29T18:25:39Z</cp:lastPrinted>
  <dcterms:created xsi:type="dcterms:W3CDTF">2010-10-31T23:38:13Z</dcterms:created>
  <dcterms:modified xsi:type="dcterms:W3CDTF">2026-05-12T00:27:56Z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